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ishkova_vv\AppData\Local\Microsoft\Windows\Temporary Internet Files\Content.Outlook\ERRCXHHB\"/>
    </mc:Choice>
  </mc:AlternateContent>
  <bookViews>
    <workbookView xWindow="0" yWindow="0" windowWidth="19200" windowHeight="11595"/>
  </bookViews>
  <sheets>
    <sheet name="от 16.09.2014" sheetId="1" r:id="rId1"/>
    <sheet name="Лист1" sheetId="4" r:id="rId2"/>
    <sheet name="Лист2" sheetId="2" r:id="rId3"/>
    <sheet name="Лист3" sheetId="3" r:id="rId4"/>
  </sheets>
  <definedNames>
    <definedName name="_xlnm.Print_Titles" localSheetId="0">'от 16.09.2014'!$8:$11</definedName>
  </definedNames>
  <calcPr calcId="152511" iterateDelta="0"/>
</workbook>
</file>

<file path=xl/calcChain.xml><?xml version="1.0" encoding="utf-8"?>
<calcChain xmlns="http://schemas.openxmlformats.org/spreadsheetml/2006/main">
  <c r="R81" i="1" l="1"/>
  <c r="G101" i="1" l="1"/>
  <c r="H101" i="1"/>
  <c r="I101" i="1"/>
  <c r="J101" i="1"/>
  <c r="K101" i="1"/>
  <c r="L101" i="1"/>
  <c r="M101" i="1"/>
  <c r="N101" i="1"/>
  <c r="O101" i="1"/>
  <c r="P101" i="1"/>
  <c r="Q101" i="1"/>
  <c r="R101" i="1"/>
  <c r="S101" i="1"/>
  <c r="T101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C91" i="1" l="1"/>
  <c r="D87" i="1" l="1"/>
  <c r="C103" i="1"/>
  <c r="C104" i="1"/>
  <c r="C105" i="1"/>
  <c r="G98" i="1"/>
  <c r="D98" i="1"/>
  <c r="C101" i="1"/>
  <c r="C100" i="1"/>
  <c r="C99" i="1"/>
  <c r="C98" i="1" l="1"/>
  <c r="C50" i="1"/>
  <c r="C49" i="1"/>
  <c r="D49" i="1"/>
  <c r="C40" i="1"/>
  <c r="C39" i="1"/>
  <c r="C28" i="1"/>
  <c r="C29" i="1"/>
  <c r="C30" i="1"/>
  <c r="C31" i="1"/>
  <c r="C32" i="1"/>
  <c r="C33" i="1"/>
  <c r="C34" i="1"/>
  <c r="C35" i="1"/>
  <c r="C36" i="1"/>
  <c r="C37" i="1"/>
  <c r="C38" i="1"/>
  <c r="C41" i="1"/>
  <c r="C42" i="1"/>
  <c r="C43" i="1"/>
  <c r="C44" i="1"/>
  <c r="C45" i="1"/>
  <c r="C46" i="1"/>
  <c r="C47" i="1"/>
  <c r="C48" i="1"/>
  <c r="C27" i="1"/>
  <c r="D79" i="1" l="1"/>
  <c r="C79" i="1"/>
  <c r="C81" i="1"/>
  <c r="F81" i="1"/>
  <c r="G81" i="1"/>
  <c r="H81" i="1"/>
  <c r="I81" i="1"/>
  <c r="J81" i="1"/>
  <c r="K81" i="1"/>
  <c r="L81" i="1"/>
  <c r="M81" i="1"/>
  <c r="N81" i="1"/>
  <c r="O81" i="1"/>
  <c r="P81" i="1"/>
  <c r="Q81" i="1"/>
  <c r="S81" i="1"/>
  <c r="T81" i="1"/>
  <c r="E81" i="1"/>
  <c r="D81" i="1"/>
  <c r="C61" i="1"/>
  <c r="C60" i="1"/>
  <c r="L59" i="1" l="1"/>
  <c r="M59" i="1"/>
  <c r="N59" i="1"/>
  <c r="O59" i="1"/>
  <c r="P59" i="1"/>
  <c r="Q59" i="1"/>
  <c r="R59" i="1"/>
  <c r="S59" i="1"/>
  <c r="T59" i="1"/>
  <c r="E59" i="1"/>
  <c r="F59" i="1"/>
  <c r="G59" i="1"/>
  <c r="H59" i="1"/>
  <c r="I59" i="1"/>
  <c r="J59" i="1"/>
  <c r="K59" i="1"/>
  <c r="D59" i="1"/>
  <c r="E87" i="1" l="1"/>
  <c r="E96" i="1" s="1"/>
  <c r="F87" i="1"/>
  <c r="G87" i="1"/>
  <c r="G96" i="1" s="1"/>
  <c r="H87" i="1"/>
  <c r="I87" i="1"/>
  <c r="I96" i="1" s="1"/>
  <c r="J87" i="1"/>
  <c r="K87" i="1"/>
  <c r="K96" i="1" s="1"/>
  <c r="L87" i="1"/>
  <c r="M87" i="1"/>
  <c r="M96" i="1" s="1"/>
  <c r="N87" i="1"/>
  <c r="O87" i="1"/>
  <c r="O96" i="1" s="1"/>
  <c r="P87" i="1"/>
  <c r="Q87" i="1"/>
  <c r="Q96" i="1" s="1"/>
  <c r="R87" i="1"/>
  <c r="S87" i="1"/>
  <c r="S96" i="1" s="1"/>
  <c r="T87" i="1"/>
  <c r="D89" i="1"/>
  <c r="D97" i="1" s="1"/>
  <c r="E89" i="1"/>
  <c r="E97" i="1" s="1"/>
  <c r="F89" i="1"/>
  <c r="F97" i="1" s="1"/>
  <c r="G89" i="1"/>
  <c r="G97" i="1" s="1"/>
  <c r="H89" i="1"/>
  <c r="H97" i="1" s="1"/>
  <c r="I89" i="1"/>
  <c r="I97" i="1" s="1"/>
  <c r="J89" i="1"/>
  <c r="J97" i="1" s="1"/>
  <c r="K89" i="1"/>
  <c r="K97" i="1" s="1"/>
  <c r="L89" i="1"/>
  <c r="L97" i="1" s="1"/>
  <c r="M89" i="1"/>
  <c r="M97" i="1" s="1"/>
  <c r="N89" i="1"/>
  <c r="N97" i="1" s="1"/>
  <c r="O89" i="1"/>
  <c r="O97" i="1" s="1"/>
  <c r="P89" i="1"/>
  <c r="P97" i="1" s="1"/>
  <c r="Q89" i="1"/>
  <c r="Q97" i="1" s="1"/>
  <c r="R89" i="1"/>
  <c r="R97" i="1" s="1"/>
  <c r="S89" i="1"/>
  <c r="S97" i="1" s="1"/>
  <c r="T89" i="1"/>
  <c r="T97" i="1" s="1"/>
  <c r="C94" i="1"/>
  <c r="C93" i="1" s="1"/>
  <c r="C92" i="1"/>
  <c r="C89" i="1" s="1"/>
  <c r="C97" i="1" s="1"/>
  <c r="T86" i="1" l="1"/>
  <c r="T95" i="1" s="1"/>
  <c r="R86" i="1"/>
  <c r="R95" i="1" s="1"/>
  <c r="P86" i="1"/>
  <c r="P95" i="1" s="1"/>
  <c r="N86" i="1"/>
  <c r="N95" i="1" s="1"/>
  <c r="L86" i="1"/>
  <c r="L95" i="1" s="1"/>
  <c r="J86" i="1"/>
  <c r="J95" i="1" s="1"/>
  <c r="H86" i="1"/>
  <c r="H95" i="1" s="1"/>
  <c r="F86" i="1"/>
  <c r="F95" i="1" s="1"/>
  <c r="D86" i="1"/>
  <c r="D95" i="1" s="1"/>
  <c r="S86" i="1"/>
  <c r="S95" i="1" s="1"/>
  <c r="Q86" i="1"/>
  <c r="Q95" i="1" s="1"/>
  <c r="O86" i="1"/>
  <c r="O95" i="1" s="1"/>
  <c r="M86" i="1"/>
  <c r="M95" i="1" s="1"/>
  <c r="K86" i="1"/>
  <c r="K95" i="1" s="1"/>
  <c r="I86" i="1"/>
  <c r="I95" i="1" s="1"/>
  <c r="G86" i="1"/>
  <c r="G95" i="1" s="1"/>
  <c r="E86" i="1"/>
  <c r="E95" i="1" s="1"/>
  <c r="T96" i="1"/>
  <c r="R96" i="1"/>
  <c r="P96" i="1"/>
  <c r="N96" i="1"/>
  <c r="L96" i="1"/>
  <c r="J96" i="1"/>
  <c r="H96" i="1"/>
  <c r="F96" i="1"/>
  <c r="D96" i="1"/>
  <c r="G62" i="1"/>
  <c r="AN62" i="1" l="1"/>
  <c r="AN59" i="1"/>
  <c r="D66" i="1" l="1"/>
  <c r="D80" i="1" s="1"/>
  <c r="F66" i="1"/>
  <c r="F80" i="1" s="1"/>
  <c r="D65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G66" i="1"/>
  <c r="G80" i="1" s="1"/>
  <c r="H66" i="1"/>
  <c r="H80" i="1" s="1"/>
  <c r="I66" i="1"/>
  <c r="I80" i="1" s="1"/>
  <c r="J66" i="1"/>
  <c r="J80" i="1" s="1"/>
  <c r="K66" i="1"/>
  <c r="K80" i="1" s="1"/>
  <c r="L66" i="1"/>
  <c r="L80" i="1" s="1"/>
  <c r="M66" i="1"/>
  <c r="M80" i="1" s="1"/>
  <c r="N66" i="1"/>
  <c r="N80" i="1" s="1"/>
  <c r="O66" i="1"/>
  <c r="O80" i="1" s="1"/>
  <c r="P66" i="1"/>
  <c r="P80" i="1" s="1"/>
  <c r="Q66" i="1"/>
  <c r="Q80" i="1" s="1"/>
  <c r="R66" i="1"/>
  <c r="R80" i="1" s="1"/>
  <c r="S66" i="1"/>
  <c r="S80" i="1" s="1"/>
  <c r="T66" i="1"/>
  <c r="T80" i="1" s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K68" i="1" l="1"/>
  <c r="L68" i="1"/>
  <c r="M68" i="1"/>
  <c r="N68" i="1"/>
  <c r="O68" i="1"/>
  <c r="P68" i="1"/>
  <c r="Q68" i="1"/>
  <c r="R68" i="1"/>
  <c r="S68" i="1"/>
  <c r="T68" i="1"/>
  <c r="K72" i="1"/>
  <c r="L72" i="1"/>
  <c r="M72" i="1"/>
  <c r="N72" i="1"/>
  <c r="O72" i="1"/>
  <c r="P72" i="1"/>
  <c r="Q72" i="1"/>
  <c r="R72" i="1"/>
  <c r="S72" i="1"/>
  <c r="T72" i="1"/>
  <c r="K74" i="1"/>
  <c r="L74" i="1"/>
  <c r="M74" i="1"/>
  <c r="N74" i="1"/>
  <c r="O74" i="1"/>
  <c r="P74" i="1"/>
  <c r="Q74" i="1"/>
  <c r="R74" i="1"/>
  <c r="S74" i="1"/>
  <c r="T74" i="1"/>
  <c r="K76" i="1"/>
  <c r="L76" i="1"/>
  <c r="M76" i="1"/>
  <c r="N76" i="1"/>
  <c r="O76" i="1"/>
  <c r="P76" i="1"/>
  <c r="Q76" i="1"/>
  <c r="R76" i="1"/>
  <c r="S76" i="1"/>
  <c r="T76" i="1"/>
  <c r="R62" i="1"/>
  <c r="S62" i="1"/>
  <c r="T62" i="1"/>
  <c r="K62" i="1"/>
  <c r="L62" i="1"/>
  <c r="M62" i="1"/>
  <c r="N62" i="1"/>
  <c r="O62" i="1"/>
  <c r="P62" i="1"/>
  <c r="Q62" i="1"/>
  <c r="T79" i="1"/>
  <c r="S79" i="1"/>
  <c r="R79" i="1"/>
  <c r="Q79" i="1"/>
  <c r="P79" i="1"/>
  <c r="O79" i="1"/>
  <c r="N79" i="1"/>
  <c r="M79" i="1"/>
  <c r="L79" i="1"/>
  <c r="K79" i="1"/>
  <c r="T64" i="1" l="1"/>
  <c r="R64" i="1"/>
  <c r="R78" i="1" s="1"/>
  <c r="P64" i="1"/>
  <c r="N64" i="1"/>
  <c r="N78" i="1" s="1"/>
  <c r="L64" i="1"/>
  <c r="S64" i="1"/>
  <c r="S78" i="1" s="1"/>
  <c r="Q64" i="1"/>
  <c r="O64" i="1"/>
  <c r="M64" i="1"/>
  <c r="K64" i="1"/>
  <c r="Q78" i="1"/>
  <c r="M78" i="1"/>
  <c r="K90" i="1"/>
  <c r="L90" i="1"/>
  <c r="M90" i="1"/>
  <c r="N90" i="1"/>
  <c r="O90" i="1"/>
  <c r="P90" i="1"/>
  <c r="Q90" i="1"/>
  <c r="R90" i="1"/>
  <c r="S90" i="1"/>
  <c r="T90" i="1"/>
  <c r="T93" i="1"/>
  <c r="S93" i="1"/>
  <c r="R93" i="1"/>
  <c r="Q93" i="1"/>
  <c r="P93" i="1"/>
  <c r="O93" i="1"/>
  <c r="N93" i="1"/>
  <c r="M93" i="1"/>
  <c r="L93" i="1"/>
  <c r="K93" i="1"/>
  <c r="K78" i="1" l="1"/>
  <c r="O78" i="1"/>
  <c r="L78" i="1"/>
  <c r="P78" i="1"/>
  <c r="T78" i="1"/>
  <c r="AN88" i="1"/>
  <c r="AN86" i="1"/>
  <c r="K99" i="1" l="1"/>
  <c r="K103" i="1" s="1"/>
  <c r="L99" i="1"/>
  <c r="L103" i="1" s="1"/>
  <c r="M99" i="1"/>
  <c r="M103" i="1" s="1"/>
  <c r="N99" i="1"/>
  <c r="N103" i="1" s="1"/>
  <c r="O99" i="1"/>
  <c r="O103" i="1" s="1"/>
  <c r="P99" i="1"/>
  <c r="P103" i="1" s="1"/>
  <c r="Q99" i="1"/>
  <c r="Q103" i="1" s="1"/>
  <c r="R99" i="1"/>
  <c r="R103" i="1" s="1"/>
  <c r="S99" i="1"/>
  <c r="S103" i="1" s="1"/>
  <c r="T99" i="1"/>
  <c r="T103" i="1" s="1"/>
  <c r="K47" i="1"/>
  <c r="L47" i="1"/>
  <c r="M47" i="1"/>
  <c r="N47" i="1"/>
  <c r="O47" i="1"/>
  <c r="P47" i="1"/>
  <c r="Q47" i="1"/>
  <c r="R47" i="1"/>
  <c r="S47" i="1"/>
  <c r="T47" i="1"/>
  <c r="K45" i="1"/>
  <c r="L45" i="1"/>
  <c r="M45" i="1"/>
  <c r="N45" i="1"/>
  <c r="O45" i="1"/>
  <c r="P45" i="1"/>
  <c r="Q45" i="1"/>
  <c r="R45" i="1"/>
  <c r="S45" i="1"/>
  <c r="T45" i="1"/>
  <c r="K43" i="1"/>
  <c r="L43" i="1"/>
  <c r="M43" i="1"/>
  <c r="N43" i="1"/>
  <c r="O43" i="1"/>
  <c r="P43" i="1"/>
  <c r="Q43" i="1"/>
  <c r="R43" i="1"/>
  <c r="S43" i="1"/>
  <c r="T43" i="1"/>
  <c r="K44" i="1"/>
  <c r="L44" i="1"/>
  <c r="M44" i="1"/>
  <c r="N44" i="1"/>
  <c r="O44" i="1"/>
  <c r="P44" i="1"/>
  <c r="Q44" i="1"/>
  <c r="R44" i="1"/>
  <c r="S44" i="1"/>
  <c r="T44" i="1"/>
  <c r="K39" i="1"/>
  <c r="L39" i="1"/>
  <c r="M39" i="1"/>
  <c r="N39" i="1"/>
  <c r="O39" i="1"/>
  <c r="P39" i="1"/>
  <c r="Q39" i="1"/>
  <c r="R39" i="1"/>
  <c r="S39" i="1"/>
  <c r="T39" i="1"/>
  <c r="K37" i="1"/>
  <c r="L37" i="1"/>
  <c r="M37" i="1"/>
  <c r="N37" i="1"/>
  <c r="O37" i="1"/>
  <c r="P37" i="1"/>
  <c r="Q37" i="1"/>
  <c r="R37" i="1"/>
  <c r="S37" i="1"/>
  <c r="T37" i="1"/>
  <c r="K35" i="1"/>
  <c r="L35" i="1"/>
  <c r="M35" i="1"/>
  <c r="N35" i="1"/>
  <c r="O35" i="1"/>
  <c r="P35" i="1"/>
  <c r="Q35" i="1"/>
  <c r="R35" i="1"/>
  <c r="S35" i="1"/>
  <c r="T35" i="1"/>
  <c r="K33" i="1"/>
  <c r="L33" i="1"/>
  <c r="M33" i="1"/>
  <c r="N33" i="1"/>
  <c r="O33" i="1"/>
  <c r="P33" i="1"/>
  <c r="Q33" i="1"/>
  <c r="R33" i="1"/>
  <c r="S33" i="1"/>
  <c r="T33" i="1"/>
  <c r="K31" i="1"/>
  <c r="L31" i="1"/>
  <c r="M31" i="1"/>
  <c r="N31" i="1"/>
  <c r="O31" i="1"/>
  <c r="P31" i="1"/>
  <c r="Q31" i="1"/>
  <c r="R31" i="1"/>
  <c r="S31" i="1"/>
  <c r="T31" i="1"/>
  <c r="K29" i="1"/>
  <c r="L29" i="1"/>
  <c r="M29" i="1"/>
  <c r="N29" i="1"/>
  <c r="O29" i="1"/>
  <c r="P29" i="1"/>
  <c r="Q29" i="1"/>
  <c r="R29" i="1"/>
  <c r="S29" i="1"/>
  <c r="T29" i="1"/>
  <c r="K28" i="1"/>
  <c r="L28" i="1"/>
  <c r="M28" i="1"/>
  <c r="N28" i="1"/>
  <c r="O28" i="1"/>
  <c r="P28" i="1"/>
  <c r="Q28" i="1"/>
  <c r="R28" i="1"/>
  <c r="S28" i="1"/>
  <c r="T28" i="1"/>
  <c r="K27" i="1"/>
  <c r="L27" i="1"/>
  <c r="M27" i="1"/>
  <c r="N27" i="1"/>
  <c r="O27" i="1"/>
  <c r="P27" i="1"/>
  <c r="Q27" i="1"/>
  <c r="R27" i="1"/>
  <c r="S27" i="1"/>
  <c r="T27" i="1"/>
  <c r="T50" i="1" l="1"/>
  <c r="T100" i="1" s="1"/>
  <c r="T104" i="1" s="1"/>
  <c r="T102" i="1" s="1"/>
  <c r="R50" i="1"/>
  <c r="R100" i="1" s="1"/>
  <c r="R104" i="1" s="1"/>
  <c r="R102" i="1" s="1"/>
  <c r="P50" i="1"/>
  <c r="P100" i="1" s="1"/>
  <c r="P104" i="1" s="1"/>
  <c r="P102" i="1" s="1"/>
  <c r="N50" i="1"/>
  <c r="N100" i="1" s="1"/>
  <c r="N104" i="1" s="1"/>
  <c r="N102" i="1" s="1"/>
  <c r="L50" i="1"/>
  <c r="L100" i="1" s="1"/>
  <c r="L104" i="1" s="1"/>
  <c r="L102" i="1" s="1"/>
  <c r="T49" i="1"/>
  <c r="R49" i="1"/>
  <c r="P49" i="1"/>
  <c r="N49" i="1"/>
  <c r="L49" i="1"/>
  <c r="S50" i="1"/>
  <c r="S100" i="1" s="1"/>
  <c r="S104" i="1" s="1"/>
  <c r="S102" i="1" s="1"/>
  <c r="Q50" i="1"/>
  <c r="Q100" i="1" s="1"/>
  <c r="Q98" i="1" s="1"/>
  <c r="O50" i="1"/>
  <c r="O100" i="1" s="1"/>
  <c r="O104" i="1" s="1"/>
  <c r="O102" i="1" s="1"/>
  <c r="M50" i="1"/>
  <c r="M100" i="1" s="1"/>
  <c r="M98" i="1" s="1"/>
  <c r="K50" i="1"/>
  <c r="K100" i="1" s="1"/>
  <c r="K104" i="1" s="1"/>
  <c r="K102" i="1" s="1"/>
  <c r="S49" i="1"/>
  <c r="Q49" i="1"/>
  <c r="O49" i="1"/>
  <c r="M49" i="1"/>
  <c r="K49" i="1"/>
  <c r="D44" i="1"/>
  <c r="E44" i="1"/>
  <c r="F44" i="1"/>
  <c r="G44" i="1"/>
  <c r="H44" i="1"/>
  <c r="I44" i="1"/>
  <c r="J44" i="1"/>
  <c r="D28" i="1"/>
  <c r="E28" i="1"/>
  <c r="F28" i="1"/>
  <c r="G28" i="1"/>
  <c r="H28" i="1"/>
  <c r="I28" i="1"/>
  <c r="J28" i="1"/>
  <c r="E79" i="1"/>
  <c r="F79" i="1"/>
  <c r="G79" i="1"/>
  <c r="H79" i="1"/>
  <c r="I79" i="1"/>
  <c r="J79" i="1"/>
  <c r="L98" i="1" l="1"/>
  <c r="O98" i="1"/>
  <c r="T98" i="1"/>
  <c r="K98" i="1"/>
  <c r="S98" i="1"/>
  <c r="P98" i="1"/>
  <c r="M104" i="1"/>
  <c r="M102" i="1" s="1"/>
  <c r="N98" i="1"/>
  <c r="R98" i="1"/>
  <c r="Q104" i="1"/>
  <c r="Q102" i="1" s="1"/>
  <c r="J50" i="1"/>
  <c r="H50" i="1"/>
  <c r="F50" i="1"/>
  <c r="D50" i="1"/>
  <c r="I50" i="1"/>
  <c r="G50" i="1"/>
  <c r="E50" i="1"/>
  <c r="C75" i="1"/>
  <c r="J74" i="1"/>
  <c r="I74" i="1"/>
  <c r="H74" i="1"/>
  <c r="G74" i="1"/>
  <c r="F74" i="1"/>
  <c r="E74" i="1"/>
  <c r="D74" i="1"/>
  <c r="D41" i="1"/>
  <c r="C74" i="1" l="1"/>
  <c r="F45" i="1" l="1"/>
  <c r="G45" i="1"/>
  <c r="H45" i="1"/>
  <c r="I45" i="1"/>
  <c r="J45" i="1"/>
  <c r="E45" i="1"/>
  <c r="E35" i="1" l="1"/>
  <c r="C71" i="1" l="1"/>
  <c r="C67" i="1" s="1"/>
  <c r="E99" i="1" l="1"/>
  <c r="E101" i="1"/>
  <c r="F101" i="1"/>
  <c r="E105" i="1" l="1"/>
  <c r="F105" i="1"/>
  <c r="D101" i="1"/>
  <c r="D99" i="1"/>
  <c r="J100" i="1"/>
  <c r="J104" i="1" s="1"/>
  <c r="D93" i="1"/>
  <c r="E93" i="1"/>
  <c r="F93" i="1"/>
  <c r="F99" i="1" s="1"/>
  <c r="G93" i="1"/>
  <c r="G99" i="1" s="1"/>
  <c r="H93" i="1"/>
  <c r="H99" i="1" s="1"/>
  <c r="I93" i="1"/>
  <c r="I99" i="1" s="1"/>
  <c r="J93" i="1"/>
  <c r="J99" i="1" s="1"/>
  <c r="J103" i="1" s="1"/>
  <c r="J102" i="1" l="1"/>
  <c r="E103" i="1"/>
  <c r="D105" i="1"/>
  <c r="D45" i="1"/>
  <c r="C69" i="1" l="1"/>
  <c r="C65" i="1" s="1"/>
  <c r="D100" i="1"/>
  <c r="D104" i="1" s="1"/>
  <c r="C77" i="1"/>
  <c r="J76" i="1"/>
  <c r="I76" i="1"/>
  <c r="H76" i="1"/>
  <c r="G76" i="1"/>
  <c r="F76" i="1"/>
  <c r="D76" i="1"/>
  <c r="D72" i="1"/>
  <c r="C73" i="1"/>
  <c r="J72" i="1"/>
  <c r="I72" i="1"/>
  <c r="H72" i="1"/>
  <c r="G72" i="1"/>
  <c r="F72" i="1"/>
  <c r="E72" i="1"/>
  <c r="D68" i="1"/>
  <c r="D64" i="1" s="1"/>
  <c r="J68" i="1"/>
  <c r="I68" i="1"/>
  <c r="H68" i="1"/>
  <c r="G68" i="1"/>
  <c r="F68" i="1"/>
  <c r="C63" i="1"/>
  <c r="J62" i="1"/>
  <c r="I62" i="1"/>
  <c r="H62" i="1"/>
  <c r="F62" i="1"/>
  <c r="E62" i="1"/>
  <c r="D62" i="1"/>
  <c r="C59" i="1"/>
  <c r="G64" i="1" l="1"/>
  <c r="I64" i="1"/>
  <c r="I78" i="1" s="1"/>
  <c r="F64" i="1"/>
  <c r="H64" i="1"/>
  <c r="H78" i="1" s="1"/>
  <c r="J64" i="1"/>
  <c r="D78" i="1"/>
  <c r="G78" i="1"/>
  <c r="F78" i="1"/>
  <c r="J78" i="1"/>
  <c r="I103" i="1"/>
  <c r="F103" i="1"/>
  <c r="G103" i="1"/>
  <c r="H103" i="1"/>
  <c r="C62" i="1"/>
  <c r="C76" i="1"/>
  <c r="C72" i="1"/>
  <c r="D103" i="1" l="1"/>
  <c r="D102" i="1" s="1"/>
  <c r="E90" i="1"/>
  <c r="F90" i="1"/>
  <c r="G90" i="1"/>
  <c r="H90" i="1"/>
  <c r="I90" i="1"/>
  <c r="J90" i="1"/>
  <c r="D90" i="1"/>
  <c r="F100" i="1"/>
  <c r="F104" i="1" s="1"/>
  <c r="F102" i="1" s="1"/>
  <c r="G100" i="1"/>
  <c r="G104" i="1" s="1"/>
  <c r="G102" i="1" s="1"/>
  <c r="H100" i="1"/>
  <c r="H104" i="1" s="1"/>
  <c r="H102" i="1" s="1"/>
  <c r="I100" i="1"/>
  <c r="I104" i="1" s="1"/>
  <c r="I102" i="1" s="1"/>
  <c r="E29" i="1"/>
  <c r="F29" i="1"/>
  <c r="G29" i="1"/>
  <c r="H29" i="1"/>
  <c r="I29" i="1"/>
  <c r="J29" i="1"/>
  <c r="F39" i="1"/>
  <c r="G39" i="1"/>
  <c r="H39" i="1"/>
  <c r="I39" i="1"/>
  <c r="J39" i="1"/>
  <c r="E39" i="1"/>
  <c r="E37" i="1"/>
  <c r="F37" i="1"/>
  <c r="G37" i="1"/>
  <c r="H37" i="1"/>
  <c r="I37" i="1"/>
  <c r="J37" i="1"/>
  <c r="D37" i="1"/>
  <c r="E47" i="1"/>
  <c r="E43" i="1" s="1"/>
  <c r="F47" i="1"/>
  <c r="F43" i="1" s="1"/>
  <c r="G47" i="1"/>
  <c r="G43" i="1" s="1"/>
  <c r="H47" i="1"/>
  <c r="H43" i="1" s="1"/>
  <c r="I47" i="1"/>
  <c r="I43" i="1" s="1"/>
  <c r="J47" i="1"/>
  <c r="J43" i="1" s="1"/>
  <c r="D47" i="1"/>
  <c r="D43" i="1" s="1"/>
  <c r="E33" i="1"/>
  <c r="F33" i="1"/>
  <c r="G33" i="1"/>
  <c r="H33" i="1"/>
  <c r="I33" i="1"/>
  <c r="J33" i="1"/>
  <c r="D33" i="1"/>
  <c r="E31" i="1"/>
  <c r="F31" i="1"/>
  <c r="G31" i="1"/>
  <c r="H31" i="1"/>
  <c r="I31" i="1"/>
  <c r="J31" i="1"/>
  <c r="D31" i="1"/>
  <c r="D35" i="1"/>
  <c r="F35" i="1"/>
  <c r="G35" i="1"/>
  <c r="H35" i="1"/>
  <c r="I35" i="1"/>
  <c r="J35" i="1"/>
  <c r="C102" i="1" l="1"/>
  <c r="C87" i="1"/>
  <c r="C86" i="1" s="1"/>
  <c r="C90" i="1"/>
  <c r="D27" i="1"/>
  <c r="J27" i="1"/>
  <c r="J49" i="1" s="1"/>
  <c r="H27" i="1"/>
  <c r="H49" i="1" s="1"/>
  <c r="F27" i="1"/>
  <c r="F49" i="1" s="1"/>
  <c r="I27" i="1"/>
  <c r="I49" i="1" s="1"/>
  <c r="G27" i="1"/>
  <c r="G49" i="1" s="1"/>
  <c r="E27" i="1"/>
  <c r="E49" i="1" s="1"/>
  <c r="F98" i="1"/>
  <c r="H98" i="1"/>
  <c r="J98" i="1"/>
  <c r="I98" i="1"/>
  <c r="C96" i="1" l="1"/>
  <c r="C95" i="1"/>
  <c r="C70" i="1"/>
  <c r="C66" i="1" s="1"/>
  <c r="C80" i="1" s="1"/>
  <c r="E68" i="1"/>
  <c r="E64" i="1" s="1"/>
  <c r="E78" i="1" s="1"/>
  <c r="E66" i="1"/>
  <c r="E80" i="1" s="1"/>
  <c r="E100" i="1" s="1"/>
  <c r="C68" i="1" l="1"/>
  <c r="C64" i="1" s="1"/>
  <c r="C78" i="1" s="1"/>
  <c r="E98" i="1"/>
  <c r="E104" i="1"/>
  <c r="E102" i="1" l="1"/>
</calcChain>
</file>

<file path=xl/sharedStrings.xml><?xml version="1.0" encoding="utf-8"?>
<sst xmlns="http://schemas.openxmlformats.org/spreadsheetml/2006/main" count="730" uniqueCount="131">
  <si>
    <t>Наименование</t>
  </si>
  <si>
    <t>Источники финансирования</t>
  </si>
  <si>
    <t>Объем финансирования (всего, руб.)</t>
  </si>
  <si>
    <t>в том числе по годам</t>
  </si>
  <si>
    <t>2014 год</t>
  </si>
  <si>
    <t>2015 год</t>
  </si>
  <si>
    <t>показателя,</t>
  </si>
  <si>
    <t>ед. измер.</t>
  </si>
  <si>
    <t>Значение показателя</t>
  </si>
  <si>
    <t>в том числе:</t>
  </si>
  <si>
    <t>2016 год</t>
  </si>
  <si>
    <t>2017 год</t>
  </si>
  <si>
    <t xml:space="preserve">2018 год </t>
  </si>
  <si>
    <t>2019 год</t>
  </si>
  <si>
    <t xml:space="preserve">2020 год </t>
  </si>
  <si>
    <t>Программные мероприятия, объем ассигнований на реализацию программы и  показатели результатов реализации</t>
  </si>
  <si>
    <t xml:space="preserve">Приложение </t>
  </si>
  <si>
    <t>Целевые показатели результатов реализации муниципальной программы</t>
  </si>
  <si>
    <t>Подпрограмма 1. «Безопасная среда»</t>
  </si>
  <si>
    <t>доля ликвидированных несанкционированных свалок в районах застройки муниципального и бесхозяйного жилищного фонда от общего объема несанкционированных свалок  подлежащих ликвидации, %</t>
  </si>
  <si>
    <t>доля домов, в которых проведены работы по промывке систем теплоснабжения в ветхом жилищном фонде, от общего количества домов в ветхом жилищном фонде, подлежащих промывке систем теплоснабжения, %</t>
  </si>
  <si>
    <t>Всего, в том числе:</t>
  </si>
  <si>
    <t xml:space="preserve">- за счет средств местного бюджета </t>
  </si>
  <si>
    <t>ДГХ</t>
  </si>
  <si>
    <t>объем  ликвидированных несанкционированных свалок в районах застройки муниципального и бесхозяйного жилищного фонда, куб.м</t>
  </si>
  <si>
    <t>количество пожарных емкостей, находящихся на содержании, ед.</t>
  </si>
  <si>
    <t>количество домов, в которых проведены работы по промывке систем теплоснабжения в ветхом жилищном фонде, ед.</t>
  </si>
  <si>
    <t>количество водопропускных канав, находящихся на содержании, ед.</t>
  </si>
  <si>
    <t>площадь проездов к жилым строениям и строениям, приспособленным для проживания, находящихся на летнем содержании, кв. м</t>
  </si>
  <si>
    <t>- за счет средств местного бюджета</t>
  </si>
  <si>
    <t>количество человек обеспеченных чистой питьевой водой, проживающих в жилищном фонде с централизованным водоснабжением, не соответствующем требованиям СаНПиН, ед.</t>
  </si>
  <si>
    <t>Всего по подпрограмме «Безопасная среда»</t>
  </si>
  <si>
    <t>×</t>
  </si>
  <si>
    <t>2018 год</t>
  </si>
  <si>
    <t>2020 год</t>
  </si>
  <si>
    <t>Подпрограмма 2 «Капитальный ремонт и благоустройство жилищного фонда»</t>
  </si>
  <si>
    <t>Цель подпрограммы 2. обеспечение продолжительного и безопасного функционирования жилых зданий и объектов благоустройства жилищного фонда</t>
  </si>
  <si>
    <t>доля выполненных работ от работ, предусмотренных  планом выполнения работ по  капитальному ремонту  муниципального жилищного фонда, %</t>
  </si>
  <si>
    <t>доля выполненных работ от работ, предусмотренных планом  выполнения работ по ремонту и асфальтированию территорий многоквартирных домов,  %</t>
  </si>
  <si>
    <t>доля выполненных работ от работ, предусмотренных планом  выполнения работ по приобретению и установке детских  площадок, %</t>
  </si>
  <si>
    <t>доля выполненных работ от работ, предусмотренных планом  выполнения работ по приобретению и установке спортивных сооружений, %</t>
  </si>
  <si>
    <t xml:space="preserve"> - за счет других источников (средства собственников МКД)</t>
  </si>
  <si>
    <t xml:space="preserve">ДГХ </t>
  </si>
  <si>
    <t>количество домов муниципального жилищного фонда, в которых проведен капитальный ремонт, ед.</t>
  </si>
  <si>
    <t xml:space="preserve"> - за счёт межбюджетных трансфертов  из окружного бюджета</t>
  </si>
  <si>
    <t>- за счёт средств местного бюджета</t>
  </si>
  <si>
    <t>количество многоквартирных домов, на территориях которых выполнен ремонт и асфальтирование,ед.</t>
  </si>
  <si>
    <t>количество многоквартирных домов, на территориях которых установлены детские  площадки, ед.</t>
  </si>
  <si>
    <t>Всего по подпрограмме «Капитальный ремонт и благоустройство жилищного фонда»</t>
  </si>
  <si>
    <t xml:space="preserve"> - за счет межбюджетных трансфертов из окружного бюджета</t>
  </si>
  <si>
    <t>Цель подпрограммы 3: обеспечение условий для сокращения численности безнадзорных животных.</t>
  </si>
  <si>
    <t>Объем ассигнований администратора - ДГХ</t>
  </si>
  <si>
    <t>¾</t>
  </si>
  <si>
    <t xml:space="preserve"> ¾</t>
  </si>
  <si>
    <t>доля площади проездов к жилым строениям и строениям, приспособленным для проживания, находящихся на зимнем и летнем содержании от общей площади проездов,  подлежащих содержанию, %</t>
  </si>
  <si>
    <t>за счет средств местного бюджета</t>
  </si>
  <si>
    <t>количество отловленных безнадзорных  и бродячих животных, гол.</t>
  </si>
  <si>
    <t>количество утилизированных безнадзорных  и бродячих животных, гол.</t>
  </si>
  <si>
    <t>доля выполненных заявок на отлов безнадзорных и бродячих животных от общего количества поступивших заявок, %</t>
  </si>
  <si>
    <t>Подпрограмма 3.«Обеспечение отлова, содержания и утилизации безнадзорных и бродячих животных»</t>
  </si>
  <si>
    <t>доля выполненных заявок на отлов безнадзорных и бродячих животных от общего количества, поступивших заявок, %»;</t>
  </si>
  <si>
    <t>Всего по подпрограмме 3. «Обеспечение отлова, содержания и утилизации безнадзорных и бродячих животных»</t>
  </si>
  <si>
    <t>Общий объем ассигнований на реализацию программы - всего, в том числе:</t>
  </si>
  <si>
    <t>количество многоквартирных домов, на ремонт которых произведено перечисление средств местного бюджета, ед.</t>
  </si>
  <si>
    <t>доля выполненных работ от  работ, предусмотренных планом выполнения работ по благоустройству дворовых территорий многоквартирных домов (ремонт и асфальтирование,  приобретение и установка детских  площадок, спортивных сооружений), %</t>
  </si>
  <si>
    <t>1 112</t>
  </si>
  <si>
    <t>к муниципальной программе</t>
  </si>
  <si>
    <t>Итоговое значение показателя</t>
  </si>
  <si>
    <t>Целевые показатели результатов реализации подпрограммы</t>
  </si>
  <si>
    <t>Целевые показатели результатов реализации  подпрограммы</t>
  </si>
  <si>
    <t>количество поселков за теплоснабжение которых управляющим организациям предоставляется субсидия, ед.</t>
  </si>
  <si>
    <t>количество многоквартирных домов, с кровли которых демонтировано оборудование кабельной информационной сети (КИВС) ед.</t>
  </si>
  <si>
    <t>Мероприятие 1.2. Организация и обеспечение условий управляющим организациям для предоставление качественных коммунальных услуг</t>
  </si>
  <si>
    <t xml:space="preserve">Подмероприятие 1.1.1  Ликвидация несанкционированных свалок в районах застройки муниципального и бесхозяйного жилищного фонда </t>
  </si>
  <si>
    <t xml:space="preserve">Подмероприятие  1.1.2. Содержание пожарных водоемов </t>
  </si>
  <si>
    <t>Подмероприятие  1.1.3.  Промывка систем теплоснабжения в ветхом жилищном фонде</t>
  </si>
  <si>
    <t xml:space="preserve">Подмероприятие  1.1.4. Содержание водопропускных канав </t>
  </si>
  <si>
    <t>Подмероприятие 1.2.1.  Предоставление управляющим организациям субсидии на возмещение недополученных доходов в связи с оказанием услуг теплоснабжения населению, проживающему во временных поселках</t>
  </si>
  <si>
    <t>Подмероприятие  1.2.2. Организация обеспечения граждан, проживающих в жилищном фонде с централизованной системой холодного  водоснабжения, не соответствующего требованиям СаНПиН, питьевой водой</t>
  </si>
  <si>
    <t xml:space="preserve">Задача 2. Обеспечение комплекса мероприятий по капитальному ремонту муниципального жилищного фонда, общего имущества многоквартирных домов и благоустройству территорий  многоквартирных домов. </t>
  </si>
  <si>
    <t>Задача 1. Организация комплекса мероприятий, обеспечивающих условия для комфортного и безопасного проживания в жилищном  фонде.</t>
  </si>
  <si>
    <t>Задача 3. Защита населения от болезней, общих для человека и животных</t>
  </si>
  <si>
    <t>Мероприятие 3.1.                                              Обеспечение осуществления отлова, транспортировки, учета, содержания, умерщвления, утилизации безнадзорных и бродячих животных:</t>
  </si>
  <si>
    <t>количество ликвидированных чрезвычайных ситуаций, ед.</t>
  </si>
  <si>
    <t>Мероприятие 1.1. Создание условий по обеспечению комфортного и безопасного проживания в жилищном фонде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</si>
  <si>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</si>
  <si>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</si>
  <si>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</si>
  <si>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</si>
  <si>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</si>
  <si>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</si>
  <si>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</si>
  <si>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</si>
  <si>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</si>
  <si>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</si>
  <si>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 xml:space="preserve">2021 год </t>
  </si>
  <si>
    <t xml:space="preserve">2022 год </t>
  </si>
  <si>
    <t xml:space="preserve">2023 год </t>
  </si>
  <si>
    <t xml:space="preserve">2024 год 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</si>
  <si>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</si>
  <si>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</si>
  <si>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</si>
  <si>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</si>
  <si>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2029 год </t>
  </si>
  <si>
    <t xml:space="preserve">2030 год </t>
  </si>
  <si>
    <t>Комплексная цель программы: Обеспечение комфортных и безопасных условий проживания в жилищном фонде на территории города</t>
  </si>
  <si>
    <t>Цель подпрограммы 1: создание и обеспечение комфортных и безопасных условий проживания в жилищном фонде</t>
  </si>
  <si>
    <t>Подмероприятие  1.1.5. Зимнее содержание проездов к жилым строениям и строениям, приспособленным для проживания</t>
  </si>
  <si>
    <t>Мероприятие 2.1. Содействие  проведению  капитального ремонта  многоквартирных домов</t>
  </si>
  <si>
    <t xml:space="preserve">Мероприятие 2.2. Организация и обеспечение условий для проведения капитального ремонта муниципальных жилых  домов </t>
  </si>
  <si>
    <t>Мероприятие 2.4. Демонтаж оборудования кабельной  информационно-вещательной сети (КИВС) с кровли многоквартирного дома</t>
  </si>
  <si>
    <t>Подмероприятие  2.3.2. Приобретение и установка детских площадок</t>
  </si>
  <si>
    <t>Подмероприятие  2.3.3. Приобретение и установка спортивных площадок</t>
  </si>
  <si>
    <t xml:space="preserve">Подмероприятие  2.3.1. Благоустройство домовых территорий </t>
  </si>
  <si>
    <t>Мероприятие 2.3. Организация и обеспечение условий для проведения благоустройства территорий многоквартирных домов</t>
  </si>
  <si>
    <t xml:space="preserve"> муниципальной программы "Комфортное проживание в городе Сургуте на 2014-2030 годы"</t>
  </si>
  <si>
    <t>количество спортивных сооружений установленных на территории многоквартирных домов,  ед.</t>
  </si>
  <si>
    <t>Ответственный (администратор или соадминистратор)</t>
  </si>
  <si>
    <t xml:space="preserve">Подмероприятие  1.1.7. Предупреждение и ликвидация чрезвычайных ситуаций в жилищном фонде города </t>
  </si>
  <si>
    <t xml:space="preserve">Примечание: * - завершение работ, начатых в 2014 году. </t>
  </si>
  <si>
    <t>доля возмещённых управляющим организациям средств за предоставленные  коммунальные услуги населению (теплоснабжения, водоснабжения),  %</t>
  </si>
  <si>
    <t xml:space="preserve">доля выполненных мероприятий по обеспечению комфортных и безопасных условий проживания в жилищном фонде, % </t>
  </si>
  <si>
    <r>
      <t xml:space="preserve">доля средств местного бюджета, перечисленных  на ремонт многоквартирных домов, предусмотренных </t>
    </r>
    <r>
      <rPr>
        <sz val="10"/>
        <color theme="1"/>
        <rFont val="Times New Roman"/>
        <family val="1"/>
        <charset val="204"/>
      </rPr>
      <t>планом реализации программы капитального ремонта общего имущества в многоквартирных домах, %</t>
    </r>
  </si>
  <si>
    <t>доля возмещённых управляющим организациям средств за предоставленные  коммунальные услуги населению (теплоснабжения, водоснабжения), %</t>
  </si>
  <si>
    <t>доля средств местного бюджета, перечисленных  на ремонт многоквартирных домов, предусмотренных  планом реализации программы капитального ремонта общего имущества в многоквартирных домах, %</t>
  </si>
  <si>
    <t>площадь проездов к жилым строениям и строениям, приспособленным для проживания, находящихся на зимнем содержании,                                  кв. м</t>
  </si>
  <si>
    <r>
      <rPr>
        <sz val="10"/>
        <color theme="1"/>
        <rFont val="Calibri"/>
        <family val="2"/>
        <charset val="204"/>
      </rPr>
      <t>3.1.1</t>
    </r>
    <r>
      <rPr>
        <sz val="10"/>
        <color theme="1"/>
        <rFont val="Times New Roman"/>
        <family val="1"/>
        <charset val="204"/>
      </rPr>
      <t xml:space="preserve"> Субсидия на возмещение затрат по отлову и содержанию безнадзорных  животных</t>
    </r>
  </si>
  <si>
    <t>3.1.2.Оплата труда муниципального служащего органов местного самоуправления, осуществляющего переданное отдельное государственное полномочие Ханты-Мансийского автономного округа-Югры по проведению мероприятий по предупреждению и ликвидации болезней от животных, их лечению, защите населения от болезней, общих для человека и животных               (с учетом страховых взносов на оплату труда в государственные внебюджетные фонды)</t>
  </si>
  <si>
    <t xml:space="preserve">Подмероприятие  1.1.6. Летнее содержание проездов к жилым строениям и строениям, приспособленным для проживания </t>
  </si>
  <si>
    <t>доля водопропускных канав и пожарных емкостей, находящихся на содержании от общего количества водопропускных канав и пожарных емкостей, подлежащих содержанию, %</t>
  </si>
  <si>
    <t>1*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</si>
</sst>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theme="1"/>
      <name val="Symbol"/>
      <family val="1"/>
      <charset val="2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2">
    <xf numFmtId="0" fontId="0" fillId="0" borderId="0" xfId="0"/>
    <xf numFmtId="3" fontId="2" fillId="2" borderId="4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left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3" fontId="2" fillId="2" borderId="4" xfId="2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/>
    </xf>
    <xf numFmtId="1" fontId="3" fillId="2" borderId="4" xfId="0" applyNumberFormat="1" applyFont="1" applyFill="1" applyBorder="1" applyAlignment="1">
      <alignment horizontal="center" vertical="center" wrapText="1"/>
    </xf>
    <xf numFmtId="3" fontId="2" fillId="2" borderId="12" xfId="0" applyNumberFormat="1" applyFont="1" applyFill="1" applyBorder="1" applyAlignment="1">
      <alignment horizontal="center" vertical="center"/>
    </xf>
    <xf numFmtId="3" fontId="2" fillId="2" borderId="12" xfId="0" applyNumberFormat="1" applyFont="1" applyFill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2" borderId="0" xfId="0" applyFont="1" applyFill="1" applyBorder="1"/>
    <xf numFmtId="0" fontId="2" fillId="2" borderId="6" xfId="0" applyFont="1" applyFill="1" applyBorder="1"/>
    <xf numFmtId="0" fontId="5" fillId="2" borderId="4" xfId="0" applyFont="1" applyFill="1" applyBorder="1" applyAlignment="1">
      <alignment horizontal="center" vertical="center"/>
    </xf>
    <xf numFmtId="0" fontId="2" fillId="2" borderId="0" xfId="0" applyFont="1" applyFill="1" applyAlignment="1"/>
    <xf numFmtId="0" fontId="2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2" xfId="0" applyFont="1" applyFill="1" applyBorder="1"/>
    <xf numFmtId="0" fontId="2" fillId="2" borderId="8" xfId="0" applyFont="1" applyFill="1" applyBorder="1"/>
    <xf numFmtId="164" fontId="2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2" fillId="2" borderId="3" xfId="0" applyFont="1" applyFill="1" applyBorder="1"/>
    <xf numFmtId="0" fontId="2" fillId="2" borderId="9" xfId="0" applyFont="1" applyFill="1" applyBorder="1"/>
    <xf numFmtId="0" fontId="2" fillId="2" borderId="3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vertical="center" wrapText="1"/>
    </xf>
    <xf numFmtId="3" fontId="2" fillId="2" borderId="4" xfId="0" applyNumberFormat="1" applyFont="1" applyFill="1" applyBorder="1" applyAlignment="1">
      <alignment horizontal="left" vertical="center" wrapText="1"/>
    </xf>
    <xf numFmtId="3" fontId="2" fillId="2" borderId="0" xfId="0" applyNumberFormat="1" applyFont="1" applyFill="1" applyAlignment="1">
      <alignment horizontal="center" vertical="center"/>
    </xf>
    <xf numFmtId="1" fontId="2" fillId="2" borderId="0" xfId="0" applyNumberFormat="1" applyFont="1" applyFill="1" applyAlignment="1">
      <alignment horizontal="center" vertical="center"/>
    </xf>
    <xf numFmtId="0" fontId="2" fillId="2" borderId="10" xfId="0" applyFont="1" applyFill="1" applyBorder="1" applyAlignment="1">
      <alignment vertical="top" wrapText="1"/>
    </xf>
    <xf numFmtId="3" fontId="2" fillId="2" borderId="11" xfId="0" applyNumberFormat="1" applyFont="1" applyFill="1" applyBorder="1" applyAlignment="1">
      <alignment horizontal="center" vertical="top" wrapText="1"/>
    </xf>
    <xf numFmtId="3" fontId="2" fillId="2" borderId="12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/>
    <xf numFmtId="0" fontId="2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/>
    </xf>
    <xf numFmtId="3" fontId="2" fillId="2" borderId="0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1" fontId="3" fillId="2" borderId="11" xfId="0" applyNumberFormat="1" applyFont="1" applyFill="1" applyBorder="1" applyAlignment="1">
      <alignment horizontal="center" vertical="center" wrapText="1"/>
    </xf>
    <xf numFmtId="1" fontId="3" fillId="2" borderId="12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vertical="top" wrapText="1"/>
    </xf>
    <xf numFmtId="0" fontId="4" fillId="2" borderId="1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wrapText="1"/>
    </xf>
    <xf numFmtId="1" fontId="2" fillId="2" borderId="0" xfId="0" applyNumberFormat="1" applyFont="1" applyFill="1" applyAlignment="1">
      <alignment horizont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top" wrapText="1"/>
    </xf>
    <xf numFmtId="3" fontId="2" fillId="2" borderId="10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3" fontId="2" fillId="2" borderId="10" xfId="0" applyNumberFormat="1" applyFont="1" applyFill="1" applyBorder="1" applyAlignment="1">
      <alignment horizontal="center" vertical="top"/>
    </xf>
    <xf numFmtId="3" fontId="2" fillId="2" borderId="11" xfId="0" applyNumberFormat="1" applyFont="1" applyFill="1" applyBorder="1" applyAlignment="1">
      <alignment horizontal="center" vertical="top"/>
    </xf>
    <xf numFmtId="3" fontId="2" fillId="2" borderId="12" xfId="0" applyNumberFormat="1" applyFont="1" applyFill="1" applyBorder="1" applyAlignment="1">
      <alignment horizontal="center" vertical="top"/>
    </xf>
    <xf numFmtId="1" fontId="2" fillId="2" borderId="4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0" fontId="0" fillId="2" borderId="11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4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07"/>
  <sheetViews>
    <sheetView tabSelected="1" view="pageBreakPreview" topLeftCell="S1" zoomScale="77" zoomScaleNormal="75" zoomScaleSheetLayoutView="77" workbookViewId="0">
      <selection activeCell="AA64" sqref="AA64:AA67"/>
    </sheetView>
  </sheetViews>
  <sheetFormatPr defaultColWidth="9.140625" defaultRowHeight="12.75" x14ac:dyDescent="0.2"/>
  <cols>
    <col min="1" max="1" width="23" style="11" customWidth="1"/>
    <col min="2" max="2" width="11.140625" style="11" customWidth="1"/>
    <col min="3" max="3" width="16.140625" style="37" customWidth="1"/>
    <col min="4" max="4" width="12.42578125" style="11" bestFit="1" customWidth="1"/>
    <col min="5" max="20" width="11.28515625" style="11" bestFit="1" customWidth="1"/>
    <col min="21" max="21" width="10.28515625" style="11" customWidth="1"/>
    <col min="22" max="22" width="20.28515625" style="11" customWidth="1"/>
    <col min="23" max="27" width="9.7109375" style="11" bestFit="1" customWidth="1"/>
    <col min="28" max="28" width="10.85546875" style="11" customWidth="1"/>
    <col min="29" max="32" width="9.7109375" style="11" bestFit="1" customWidth="1"/>
    <col min="33" max="33" width="9.7109375" style="11" customWidth="1"/>
    <col min="34" max="39" width="9.7109375" style="11" bestFit="1" customWidth="1"/>
    <col min="40" max="40" width="9.5703125" style="11" customWidth="1"/>
    <col min="41" max="16384" width="9.140625" style="11"/>
  </cols>
  <sheetData>
    <row r="1" spans="1:40" x14ac:dyDescent="0.2">
      <c r="AB1" s="15" t="s">
        <v>16</v>
      </c>
    </row>
    <row r="2" spans="1:40" x14ac:dyDescent="0.2">
      <c r="AB2" s="15" t="s">
        <v>66</v>
      </c>
    </row>
    <row r="3" spans="1:40" x14ac:dyDescent="0.2">
      <c r="AB3" s="15"/>
    </row>
    <row r="4" spans="1:40" x14ac:dyDescent="0.2">
      <c r="AB4" s="16"/>
    </row>
    <row r="5" spans="1:40" ht="15" customHeight="1" x14ac:dyDescent="0.2">
      <c r="A5" s="89" t="s">
        <v>15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</row>
    <row r="6" spans="1:40" ht="15" customHeight="1" x14ac:dyDescent="0.2">
      <c r="A6" s="90" t="s">
        <v>115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</row>
    <row r="8" spans="1:40" ht="15" customHeight="1" x14ac:dyDescent="0.2">
      <c r="A8" s="73" t="s">
        <v>0</v>
      </c>
      <c r="B8" s="66" t="s">
        <v>1</v>
      </c>
      <c r="C8" s="66" t="s">
        <v>2</v>
      </c>
      <c r="D8" s="95" t="s">
        <v>3</v>
      </c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7"/>
      <c r="U8" s="57" t="s">
        <v>117</v>
      </c>
      <c r="V8" s="53" t="s">
        <v>0</v>
      </c>
      <c r="W8" s="73" t="s">
        <v>8</v>
      </c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5"/>
      <c r="AN8" s="57" t="s">
        <v>67</v>
      </c>
    </row>
    <row r="9" spans="1:40" ht="15" customHeight="1" x14ac:dyDescent="0.2">
      <c r="A9" s="94"/>
      <c r="B9" s="66"/>
      <c r="C9" s="66"/>
      <c r="D9" s="66" t="s">
        <v>4</v>
      </c>
      <c r="E9" s="66" t="s">
        <v>5</v>
      </c>
      <c r="F9" s="66" t="s">
        <v>10</v>
      </c>
      <c r="G9" s="66" t="s">
        <v>11</v>
      </c>
      <c r="H9" s="66" t="s">
        <v>33</v>
      </c>
      <c r="I9" s="66" t="s">
        <v>13</v>
      </c>
      <c r="J9" s="66" t="s">
        <v>34</v>
      </c>
      <c r="K9" s="66" t="s">
        <v>85</v>
      </c>
      <c r="L9" s="66" t="s">
        <v>86</v>
      </c>
      <c r="M9" s="66" t="s">
        <v>87</v>
      </c>
      <c r="N9" s="66" t="s">
        <v>88</v>
      </c>
      <c r="O9" s="66" t="s">
        <v>89</v>
      </c>
      <c r="P9" s="66" t="s">
        <v>90</v>
      </c>
      <c r="Q9" s="66" t="s">
        <v>91</v>
      </c>
      <c r="R9" s="66" t="s">
        <v>92</v>
      </c>
      <c r="S9" s="66" t="s">
        <v>93</v>
      </c>
      <c r="T9" s="66" t="s">
        <v>94</v>
      </c>
      <c r="U9" s="58"/>
      <c r="V9" s="17" t="s">
        <v>6</v>
      </c>
      <c r="W9" s="70" t="s">
        <v>9</v>
      </c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2"/>
      <c r="AN9" s="58"/>
    </row>
    <row r="10" spans="1:40" x14ac:dyDescent="0.2">
      <c r="A10" s="94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58"/>
      <c r="V10" s="17" t="s">
        <v>7</v>
      </c>
      <c r="W10" s="57" t="s">
        <v>4</v>
      </c>
      <c r="X10" s="57" t="s">
        <v>5</v>
      </c>
      <c r="Y10" s="57" t="s">
        <v>10</v>
      </c>
      <c r="Z10" s="57" t="s">
        <v>11</v>
      </c>
      <c r="AA10" s="57" t="s">
        <v>12</v>
      </c>
      <c r="AB10" s="57" t="s">
        <v>13</v>
      </c>
      <c r="AC10" s="57" t="s">
        <v>14</v>
      </c>
      <c r="AD10" s="57" t="s">
        <v>95</v>
      </c>
      <c r="AE10" s="57" t="s">
        <v>96</v>
      </c>
      <c r="AF10" s="57" t="s">
        <v>97</v>
      </c>
      <c r="AG10" s="57" t="s">
        <v>98</v>
      </c>
      <c r="AH10" s="57" t="s">
        <v>99</v>
      </c>
      <c r="AI10" s="57" t="s">
        <v>100</v>
      </c>
      <c r="AJ10" s="57" t="s">
        <v>101</v>
      </c>
      <c r="AK10" s="57" t="s">
        <v>102</v>
      </c>
      <c r="AL10" s="57" t="s">
        <v>103</v>
      </c>
      <c r="AM10" s="57" t="s">
        <v>104</v>
      </c>
      <c r="AN10" s="58"/>
    </row>
    <row r="11" spans="1:40" ht="39.75" customHeight="1" x14ac:dyDescent="0.2">
      <c r="A11" s="70"/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59"/>
      <c r="V11" s="52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</row>
    <row r="12" spans="1:40" ht="15" customHeight="1" x14ac:dyDescent="0.2">
      <c r="A12" s="91" t="s">
        <v>105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3"/>
    </row>
    <row r="13" spans="1:40" ht="89.25" x14ac:dyDescent="0.2">
      <c r="A13" s="91" t="s">
        <v>17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3"/>
      <c r="V13" s="46" t="s">
        <v>121</v>
      </c>
      <c r="W13" s="50">
        <v>100</v>
      </c>
      <c r="X13" s="45">
        <v>100</v>
      </c>
      <c r="Y13" s="45">
        <v>100</v>
      </c>
      <c r="Z13" s="50">
        <v>100</v>
      </c>
      <c r="AA13" s="50">
        <v>100</v>
      </c>
      <c r="AB13" s="50">
        <v>100</v>
      </c>
      <c r="AC13" s="50">
        <v>100</v>
      </c>
      <c r="AD13" s="50">
        <v>100</v>
      </c>
      <c r="AE13" s="50">
        <v>100</v>
      </c>
      <c r="AF13" s="50">
        <v>100</v>
      </c>
      <c r="AG13" s="50">
        <v>100</v>
      </c>
      <c r="AH13" s="50">
        <v>100</v>
      </c>
      <c r="AI13" s="50">
        <v>100</v>
      </c>
      <c r="AJ13" s="50">
        <v>100</v>
      </c>
      <c r="AK13" s="50">
        <v>100</v>
      </c>
      <c r="AL13" s="50">
        <v>100</v>
      </c>
      <c r="AM13" s="50">
        <v>100</v>
      </c>
      <c r="AN13" s="50">
        <v>100</v>
      </c>
    </row>
    <row r="14" spans="1:40" ht="102" x14ac:dyDescent="0.2">
      <c r="A14" s="18"/>
      <c r="B14" s="19"/>
      <c r="C14" s="17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20"/>
      <c r="V14" s="46" t="s">
        <v>120</v>
      </c>
      <c r="W14" s="50">
        <v>99.3</v>
      </c>
      <c r="X14" s="45">
        <v>100</v>
      </c>
      <c r="Y14" s="45">
        <v>100</v>
      </c>
      <c r="Z14" s="45">
        <v>100</v>
      </c>
      <c r="AA14" s="45">
        <v>100</v>
      </c>
      <c r="AB14" s="45">
        <v>100</v>
      </c>
      <c r="AC14" s="45">
        <v>100</v>
      </c>
      <c r="AD14" s="45">
        <v>100</v>
      </c>
      <c r="AE14" s="45">
        <v>100</v>
      </c>
      <c r="AF14" s="45">
        <v>100</v>
      </c>
      <c r="AG14" s="45">
        <v>100</v>
      </c>
      <c r="AH14" s="45">
        <v>100</v>
      </c>
      <c r="AI14" s="45">
        <v>100</v>
      </c>
      <c r="AJ14" s="45">
        <v>100</v>
      </c>
      <c r="AK14" s="45">
        <v>100</v>
      </c>
      <c r="AL14" s="45">
        <v>100</v>
      </c>
      <c r="AM14" s="45">
        <v>100</v>
      </c>
      <c r="AN14" s="45">
        <v>100</v>
      </c>
    </row>
    <row r="15" spans="1:40" ht="165.75" x14ac:dyDescent="0.2">
      <c r="A15" s="21"/>
      <c r="B15" s="12"/>
      <c r="C15" s="38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22"/>
      <c r="V15" s="42" t="s">
        <v>122</v>
      </c>
      <c r="W15" s="23">
        <v>96.5</v>
      </c>
      <c r="X15" s="45">
        <v>100</v>
      </c>
      <c r="Y15" s="45">
        <v>100</v>
      </c>
      <c r="Z15" s="45">
        <v>100</v>
      </c>
      <c r="AA15" s="45">
        <v>100</v>
      </c>
      <c r="AB15" s="45">
        <v>100</v>
      </c>
      <c r="AC15" s="45">
        <v>100</v>
      </c>
      <c r="AD15" s="45">
        <v>100</v>
      </c>
      <c r="AE15" s="45">
        <v>100</v>
      </c>
      <c r="AF15" s="45">
        <v>100</v>
      </c>
      <c r="AG15" s="45">
        <v>100</v>
      </c>
      <c r="AH15" s="45">
        <v>100</v>
      </c>
      <c r="AI15" s="45">
        <v>100</v>
      </c>
      <c r="AJ15" s="45">
        <v>100</v>
      </c>
      <c r="AK15" s="45">
        <v>100</v>
      </c>
      <c r="AL15" s="45">
        <v>100</v>
      </c>
      <c r="AM15" s="45">
        <v>100</v>
      </c>
      <c r="AN15" s="45">
        <v>100</v>
      </c>
    </row>
    <row r="16" spans="1:40" ht="105.75" customHeight="1" x14ac:dyDescent="0.2">
      <c r="A16" s="21"/>
      <c r="B16" s="12"/>
      <c r="C16" s="38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22"/>
      <c r="V16" s="42" t="s">
        <v>37</v>
      </c>
      <c r="W16" s="45">
        <v>73</v>
      </c>
      <c r="X16" s="45">
        <v>100</v>
      </c>
      <c r="Y16" s="45">
        <v>100</v>
      </c>
      <c r="Z16" s="45">
        <v>100</v>
      </c>
      <c r="AA16" s="7" t="s">
        <v>52</v>
      </c>
      <c r="AB16" s="7" t="s">
        <v>52</v>
      </c>
      <c r="AC16" s="7" t="s">
        <v>52</v>
      </c>
      <c r="AD16" s="7" t="s">
        <v>52</v>
      </c>
      <c r="AE16" s="7" t="s">
        <v>52</v>
      </c>
      <c r="AF16" s="7" t="s">
        <v>52</v>
      </c>
      <c r="AG16" s="7" t="s">
        <v>52</v>
      </c>
      <c r="AH16" s="7" t="s">
        <v>52</v>
      </c>
      <c r="AI16" s="7" t="s">
        <v>52</v>
      </c>
      <c r="AJ16" s="7" t="s">
        <v>52</v>
      </c>
      <c r="AK16" s="7" t="s">
        <v>52</v>
      </c>
      <c r="AL16" s="7" t="s">
        <v>52</v>
      </c>
      <c r="AM16" s="7" t="s">
        <v>52</v>
      </c>
      <c r="AN16" s="7">
        <v>100</v>
      </c>
    </row>
    <row r="17" spans="1:40" ht="184.5" customHeight="1" x14ac:dyDescent="0.2">
      <c r="A17" s="21"/>
      <c r="B17" s="12"/>
      <c r="C17" s="38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22"/>
      <c r="V17" s="47" t="s">
        <v>64</v>
      </c>
      <c r="W17" s="50">
        <v>91.5</v>
      </c>
      <c r="X17" s="24">
        <v>100</v>
      </c>
      <c r="Y17" s="24" t="s">
        <v>53</v>
      </c>
      <c r="Z17" s="24" t="s">
        <v>53</v>
      </c>
      <c r="AA17" s="24" t="s">
        <v>53</v>
      </c>
      <c r="AB17" s="24" t="s">
        <v>53</v>
      </c>
      <c r="AC17" s="24" t="s">
        <v>53</v>
      </c>
      <c r="AD17" s="24" t="s">
        <v>53</v>
      </c>
      <c r="AE17" s="24" t="s">
        <v>53</v>
      </c>
      <c r="AF17" s="24" t="s">
        <v>53</v>
      </c>
      <c r="AG17" s="24" t="s">
        <v>53</v>
      </c>
      <c r="AH17" s="24" t="s">
        <v>53</v>
      </c>
      <c r="AI17" s="24" t="s">
        <v>53</v>
      </c>
      <c r="AJ17" s="24" t="s">
        <v>53</v>
      </c>
      <c r="AK17" s="24" t="s">
        <v>53</v>
      </c>
      <c r="AL17" s="24" t="s">
        <v>53</v>
      </c>
      <c r="AM17" s="24" t="s">
        <v>53</v>
      </c>
      <c r="AN17" s="24">
        <v>100</v>
      </c>
    </row>
    <row r="18" spans="1:40" ht="76.5" x14ac:dyDescent="0.2">
      <c r="A18" s="25"/>
      <c r="B18" s="13"/>
      <c r="C18" s="39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26"/>
      <c r="V18" s="42" t="s">
        <v>58</v>
      </c>
      <c r="W18" s="50">
        <v>100</v>
      </c>
      <c r="X18" s="50">
        <v>100</v>
      </c>
      <c r="Y18" s="50">
        <v>100</v>
      </c>
      <c r="Z18" s="50">
        <v>100</v>
      </c>
      <c r="AA18" s="50">
        <v>100</v>
      </c>
      <c r="AB18" s="50">
        <v>100</v>
      </c>
      <c r="AC18" s="50">
        <v>100</v>
      </c>
      <c r="AD18" s="50">
        <v>100</v>
      </c>
      <c r="AE18" s="50">
        <v>100</v>
      </c>
      <c r="AF18" s="50">
        <v>100</v>
      </c>
      <c r="AG18" s="50">
        <v>100</v>
      </c>
      <c r="AH18" s="50">
        <v>100</v>
      </c>
      <c r="AI18" s="50">
        <v>100</v>
      </c>
      <c r="AJ18" s="50">
        <v>100</v>
      </c>
      <c r="AK18" s="50">
        <v>100</v>
      </c>
      <c r="AL18" s="50">
        <v>100</v>
      </c>
      <c r="AM18" s="50">
        <v>100</v>
      </c>
      <c r="AN18" s="50">
        <v>100</v>
      </c>
    </row>
    <row r="19" spans="1:40" ht="15" customHeight="1" x14ac:dyDescent="0.2">
      <c r="A19" s="98" t="s">
        <v>18</v>
      </c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100"/>
    </row>
    <row r="20" spans="1:40" x14ac:dyDescent="0.2">
      <c r="A20" s="27" t="s">
        <v>106</v>
      </c>
      <c r="B20" s="6"/>
      <c r="C20" s="40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28"/>
    </row>
    <row r="21" spans="1:40" ht="144.75" customHeight="1" x14ac:dyDescent="0.2">
      <c r="A21" s="86" t="s">
        <v>68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8"/>
      <c r="V21" s="29" t="s">
        <v>19</v>
      </c>
      <c r="W21" s="50">
        <v>100</v>
      </c>
      <c r="X21" s="50">
        <v>100</v>
      </c>
      <c r="Y21" s="50">
        <v>100</v>
      </c>
      <c r="Z21" s="50">
        <v>100</v>
      </c>
      <c r="AA21" s="50">
        <v>100</v>
      </c>
      <c r="AB21" s="50">
        <v>100</v>
      </c>
      <c r="AC21" s="50">
        <v>100</v>
      </c>
      <c r="AD21" s="50">
        <v>100</v>
      </c>
      <c r="AE21" s="50">
        <v>100</v>
      </c>
      <c r="AF21" s="50">
        <v>100</v>
      </c>
      <c r="AG21" s="50">
        <v>100</v>
      </c>
      <c r="AH21" s="50">
        <v>100</v>
      </c>
      <c r="AI21" s="50">
        <v>100</v>
      </c>
      <c r="AJ21" s="50">
        <v>100</v>
      </c>
      <c r="AK21" s="50">
        <v>100</v>
      </c>
      <c r="AL21" s="50">
        <v>100</v>
      </c>
      <c r="AM21" s="50">
        <v>100</v>
      </c>
      <c r="AN21" s="50">
        <v>100</v>
      </c>
    </row>
    <row r="22" spans="1:40" ht="144" customHeight="1" x14ac:dyDescent="0.2">
      <c r="A22" s="21"/>
      <c r="B22" s="12"/>
      <c r="C22" s="38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22"/>
      <c r="V22" s="29" t="s">
        <v>20</v>
      </c>
      <c r="W22" s="50">
        <v>100</v>
      </c>
      <c r="X22" s="50">
        <v>100</v>
      </c>
      <c r="Y22" s="50">
        <v>100</v>
      </c>
      <c r="Z22" s="50">
        <v>100</v>
      </c>
      <c r="AA22" s="50">
        <v>100</v>
      </c>
      <c r="AB22" s="50">
        <v>100</v>
      </c>
      <c r="AC22" s="50">
        <v>100</v>
      </c>
      <c r="AD22" s="50">
        <v>100</v>
      </c>
      <c r="AE22" s="50">
        <v>100</v>
      </c>
      <c r="AF22" s="50">
        <v>100</v>
      </c>
      <c r="AG22" s="50">
        <v>100</v>
      </c>
      <c r="AH22" s="50">
        <v>100</v>
      </c>
      <c r="AI22" s="50">
        <v>100</v>
      </c>
      <c r="AJ22" s="50">
        <v>100</v>
      </c>
      <c r="AK22" s="50">
        <v>100</v>
      </c>
      <c r="AL22" s="50">
        <v>100</v>
      </c>
      <c r="AM22" s="50">
        <v>100</v>
      </c>
      <c r="AN22" s="50">
        <v>100</v>
      </c>
    </row>
    <row r="23" spans="1:40" ht="114.75" x14ac:dyDescent="0.2">
      <c r="A23" s="21"/>
      <c r="B23" s="12"/>
      <c r="C23" s="38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22"/>
      <c r="V23" s="49" t="s">
        <v>129</v>
      </c>
      <c r="W23" s="50">
        <v>100</v>
      </c>
      <c r="X23" s="50">
        <v>100</v>
      </c>
      <c r="Y23" s="50">
        <v>100</v>
      </c>
      <c r="Z23" s="50">
        <v>100</v>
      </c>
      <c r="AA23" s="50">
        <v>100</v>
      </c>
      <c r="AB23" s="50">
        <v>100</v>
      </c>
      <c r="AC23" s="50">
        <v>100</v>
      </c>
      <c r="AD23" s="50">
        <v>100</v>
      </c>
      <c r="AE23" s="50">
        <v>100</v>
      </c>
      <c r="AF23" s="50">
        <v>100</v>
      </c>
      <c r="AG23" s="50">
        <v>100</v>
      </c>
      <c r="AH23" s="50">
        <v>100</v>
      </c>
      <c r="AI23" s="50">
        <v>100</v>
      </c>
      <c r="AJ23" s="50">
        <v>100</v>
      </c>
      <c r="AK23" s="50">
        <v>100</v>
      </c>
      <c r="AL23" s="50">
        <v>100</v>
      </c>
      <c r="AM23" s="50">
        <v>100</v>
      </c>
      <c r="AN23" s="50">
        <v>100</v>
      </c>
    </row>
    <row r="24" spans="1:40" ht="150.75" customHeight="1" x14ac:dyDescent="0.2">
      <c r="A24" s="21"/>
      <c r="B24" s="12"/>
      <c r="C24" s="38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22"/>
      <c r="V24" s="42" t="s">
        <v>54</v>
      </c>
      <c r="W24" s="50">
        <v>100</v>
      </c>
      <c r="X24" s="50">
        <v>100</v>
      </c>
      <c r="Y24" s="50">
        <v>100</v>
      </c>
      <c r="Z24" s="50">
        <v>100</v>
      </c>
      <c r="AA24" s="50">
        <v>100</v>
      </c>
      <c r="AB24" s="50">
        <v>100</v>
      </c>
      <c r="AC24" s="50">
        <v>100</v>
      </c>
      <c r="AD24" s="50">
        <v>100</v>
      </c>
      <c r="AE24" s="50">
        <v>100</v>
      </c>
      <c r="AF24" s="50">
        <v>100</v>
      </c>
      <c r="AG24" s="50">
        <v>100</v>
      </c>
      <c r="AH24" s="50">
        <v>100</v>
      </c>
      <c r="AI24" s="50">
        <v>100</v>
      </c>
      <c r="AJ24" s="50">
        <v>100</v>
      </c>
      <c r="AK24" s="50">
        <v>100</v>
      </c>
      <c r="AL24" s="50">
        <v>100</v>
      </c>
      <c r="AM24" s="50">
        <v>100</v>
      </c>
      <c r="AN24" s="50">
        <v>100</v>
      </c>
    </row>
    <row r="25" spans="1:40" ht="102" x14ac:dyDescent="0.2">
      <c r="A25" s="21"/>
      <c r="B25" s="12"/>
      <c r="C25" s="38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22"/>
      <c r="V25" s="46" t="s">
        <v>123</v>
      </c>
      <c r="W25" s="14">
        <v>99.3</v>
      </c>
      <c r="X25" s="50">
        <v>100</v>
      </c>
      <c r="Y25" s="50">
        <v>100</v>
      </c>
      <c r="Z25" s="50">
        <v>100</v>
      </c>
      <c r="AA25" s="50">
        <v>100</v>
      </c>
      <c r="AB25" s="50">
        <v>100</v>
      </c>
      <c r="AC25" s="50">
        <v>100</v>
      </c>
      <c r="AD25" s="50">
        <v>100</v>
      </c>
      <c r="AE25" s="50">
        <v>100</v>
      </c>
      <c r="AF25" s="50">
        <v>100</v>
      </c>
      <c r="AG25" s="50">
        <v>100</v>
      </c>
      <c r="AH25" s="50">
        <v>100</v>
      </c>
      <c r="AI25" s="50">
        <v>100</v>
      </c>
      <c r="AJ25" s="50">
        <v>100</v>
      </c>
      <c r="AK25" s="50">
        <v>100</v>
      </c>
      <c r="AL25" s="50">
        <v>100</v>
      </c>
      <c r="AM25" s="50">
        <v>100</v>
      </c>
      <c r="AN25" s="50">
        <v>100</v>
      </c>
    </row>
    <row r="26" spans="1:40" ht="15" customHeight="1" x14ac:dyDescent="0.2">
      <c r="A26" s="81" t="s">
        <v>80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</row>
    <row r="27" spans="1:40" ht="48" customHeight="1" x14ac:dyDescent="0.2">
      <c r="A27" s="76" t="s">
        <v>84</v>
      </c>
      <c r="B27" s="42" t="s">
        <v>21</v>
      </c>
      <c r="C27" s="1">
        <f>D27+E27+F27+G27+H27+I27+J27+K27+L27+M27+N27+O27+Q27+R27+S27+T27+P27</f>
        <v>205936326.77000001</v>
      </c>
      <c r="D27" s="30">
        <f>D29+D31+D33+D35+D37+D41</f>
        <v>9266458.7700000014</v>
      </c>
      <c r="E27" s="30">
        <f t="shared" ref="E27:T27" si="0">E29+E31+E33+E35+E37+E39+E41</f>
        <v>9438413</v>
      </c>
      <c r="F27" s="30">
        <f t="shared" si="0"/>
        <v>12482097</v>
      </c>
      <c r="G27" s="30">
        <f t="shared" si="0"/>
        <v>12482097</v>
      </c>
      <c r="H27" s="30">
        <f t="shared" si="0"/>
        <v>12482097</v>
      </c>
      <c r="I27" s="30">
        <f t="shared" si="0"/>
        <v>12482097</v>
      </c>
      <c r="J27" s="30">
        <f t="shared" si="0"/>
        <v>12482097</v>
      </c>
      <c r="K27" s="30">
        <f t="shared" si="0"/>
        <v>12482097</v>
      </c>
      <c r="L27" s="30">
        <f t="shared" si="0"/>
        <v>12482097</v>
      </c>
      <c r="M27" s="30">
        <f t="shared" si="0"/>
        <v>12482097</v>
      </c>
      <c r="N27" s="30">
        <f t="shared" si="0"/>
        <v>12482097</v>
      </c>
      <c r="O27" s="30">
        <f t="shared" si="0"/>
        <v>12482097</v>
      </c>
      <c r="P27" s="30">
        <f t="shared" si="0"/>
        <v>12482097</v>
      </c>
      <c r="Q27" s="30">
        <f t="shared" si="0"/>
        <v>12482097</v>
      </c>
      <c r="R27" s="30">
        <f t="shared" si="0"/>
        <v>12482097</v>
      </c>
      <c r="S27" s="30">
        <f t="shared" si="0"/>
        <v>12482097</v>
      </c>
      <c r="T27" s="30">
        <f t="shared" si="0"/>
        <v>12482097</v>
      </c>
      <c r="U27" s="66" t="s">
        <v>23</v>
      </c>
      <c r="V27" s="68" t="s">
        <v>52</v>
      </c>
      <c r="W27" s="68" t="s">
        <v>52</v>
      </c>
      <c r="X27" s="68" t="s">
        <v>52</v>
      </c>
      <c r="Y27" s="68" t="s">
        <v>52</v>
      </c>
      <c r="Z27" s="68" t="s">
        <v>52</v>
      </c>
      <c r="AA27" s="68" t="s">
        <v>52</v>
      </c>
      <c r="AB27" s="68" t="s">
        <v>52</v>
      </c>
      <c r="AC27" s="68" t="s">
        <v>52</v>
      </c>
      <c r="AD27" s="68" t="s">
        <v>52</v>
      </c>
      <c r="AE27" s="68" t="s">
        <v>52</v>
      </c>
      <c r="AF27" s="68" t="s">
        <v>52</v>
      </c>
      <c r="AG27" s="68" t="s">
        <v>52</v>
      </c>
      <c r="AH27" s="68" t="s">
        <v>52</v>
      </c>
      <c r="AI27" s="68" t="s">
        <v>52</v>
      </c>
      <c r="AJ27" s="68" t="s">
        <v>52</v>
      </c>
      <c r="AK27" s="68" t="s">
        <v>52</v>
      </c>
      <c r="AL27" s="68" t="s">
        <v>52</v>
      </c>
      <c r="AM27" s="68" t="s">
        <v>52</v>
      </c>
      <c r="AN27" s="68" t="s">
        <v>52</v>
      </c>
    </row>
    <row r="28" spans="1:40" ht="54.75" customHeight="1" x14ac:dyDescent="0.2">
      <c r="A28" s="77"/>
      <c r="B28" s="48" t="s">
        <v>22</v>
      </c>
      <c r="C28" s="1">
        <f t="shared" ref="C28:C48" si="1">D28+E28+F28+G28+H28+I28+J28+K28+L28+M28+N28+O28+Q28+R28+S28+T28+P28</f>
        <v>205936326.77000001</v>
      </c>
      <c r="D28" s="30">
        <f>D30+D32+D34+D36+D38+D42</f>
        <v>9266458.7700000014</v>
      </c>
      <c r="E28" s="30">
        <f t="shared" ref="E28:T28" si="2">E30+E32+E34+E36+E38+E40+E42</f>
        <v>9438413</v>
      </c>
      <c r="F28" s="30">
        <f t="shared" si="2"/>
        <v>12482097</v>
      </c>
      <c r="G28" s="30">
        <f t="shared" si="2"/>
        <v>12482097</v>
      </c>
      <c r="H28" s="30">
        <f t="shared" si="2"/>
        <v>12482097</v>
      </c>
      <c r="I28" s="30">
        <f t="shared" si="2"/>
        <v>12482097</v>
      </c>
      <c r="J28" s="30">
        <f t="shared" si="2"/>
        <v>12482097</v>
      </c>
      <c r="K28" s="30">
        <f t="shared" si="2"/>
        <v>12482097</v>
      </c>
      <c r="L28" s="30">
        <f t="shared" si="2"/>
        <v>12482097</v>
      </c>
      <c r="M28" s="30">
        <f t="shared" si="2"/>
        <v>12482097</v>
      </c>
      <c r="N28" s="30">
        <f t="shared" si="2"/>
        <v>12482097</v>
      </c>
      <c r="O28" s="30">
        <f t="shared" si="2"/>
        <v>12482097</v>
      </c>
      <c r="P28" s="30">
        <f t="shared" si="2"/>
        <v>12482097</v>
      </c>
      <c r="Q28" s="30">
        <f t="shared" si="2"/>
        <v>12482097</v>
      </c>
      <c r="R28" s="30">
        <f t="shared" si="2"/>
        <v>12482097</v>
      </c>
      <c r="S28" s="30">
        <f t="shared" si="2"/>
        <v>12482097</v>
      </c>
      <c r="T28" s="30">
        <f t="shared" si="2"/>
        <v>12482097</v>
      </c>
      <c r="U28" s="66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</row>
    <row r="29" spans="1:40" ht="60.75" customHeight="1" x14ac:dyDescent="0.2">
      <c r="A29" s="81" t="s">
        <v>73</v>
      </c>
      <c r="B29" s="42" t="s">
        <v>21</v>
      </c>
      <c r="C29" s="1">
        <f t="shared" si="1"/>
        <v>10041183.5</v>
      </c>
      <c r="D29" s="45">
        <v>389347.5</v>
      </c>
      <c r="E29" s="1">
        <f t="shared" ref="E29:T29" si="3">E30</f>
        <v>347561</v>
      </c>
      <c r="F29" s="1">
        <f t="shared" si="3"/>
        <v>620285</v>
      </c>
      <c r="G29" s="1">
        <f t="shared" si="3"/>
        <v>620285</v>
      </c>
      <c r="H29" s="1">
        <f t="shared" si="3"/>
        <v>620285</v>
      </c>
      <c r="I29" s="1">
        <f t="shared" si="3"/>
        <v>620285</v>
      </c>
      <c r="J29" s="1">
        <f t="shared" si="3"/>
        <v>620285</v>
      </c>
      <c r="K29" s="1">
        <f t="shared" si="3"/>
        <v>620285</v>
      </c>
      <c r="L29" s="1">
        <f t="shared" si="3"/>
        <v>620285</v>
      </c>
      <c r="M29" s="1">
        <f t="shared" si="3"/>
        <v>620285</v>
      </c>
      <c r="N29" s="1">
        <f t="shared" si="3"/>
        <v>620285</v>
      </c>
      <c r="O29" s="1">
        <f t="shared" si="3"/>
        <v>620285</v>
      </c>
      <c r="P29" s="1">
        <f t="shared" si="3"/>
        <v>620285</v>
      </c>
      <c r="Q29" s="1">
        <f t="shared" si="3"/>
        <v>620285</v>
      </c>
      <c r="R29" s="1">
        <f t="shared" si="3"/>
        <v>620285</v>
      </c>
      <c r="S29" s="1">
        <f t="shared" si="3"/>
        <v>620285</v>
      </c>
      <c r="T29" s="1">
        <f t="shared" si="3"/>
        <v>620285</v>
      </c>
      <c r="U29" s="66" t="s">
        <v>23</v>
      </c>
      <c r="V29" s="81" t="s">
        <v>24</v>
      </c>
      <c r="W29" s="69" t="s">
        <v>65</v>
      </c>
      <c r="X29" s="69" t="s">
        <v>65</v>
      </c>
      <c r="Y29" s="69" t="s">
        <v>65</v>
      </c>
      <c r="Z29" s="69" t="s">
        <v>65</v>
      </c>
      <c r="AA29" s="69" t="s">
        <v>65</v>
      </c>
      <c r="AB29" s="69" t="s">
        <v>65</v>
      </c>
      <c r="AC29" s="69" t="s">
        <v>65</v>
      </c>
      <c r="AD29" s="69" t="s">
        <v>65</v>
      </c>
      <c r="AE29" s="69" t="s">
        <v>65</v>
      </c>
      <c r="AF29" s="69" t="s">
        <v>65</v>
      </c>
      <c r="AG29" s="69" t="s">
        <v>65</v>
      </c>
      <c r="AH29" s="69" t="s">
        <v>65</v>
      </c>
      <c r="AI29" s="69" t="s">
        <v>65</v>
      </c>
      <c r="AJ29" s="69" t="s">
        <v>65</v>
      </c>
      <c r="AK29" s="69" t="s">
        <v>65</v>
      </c>
      <c r="AL29" s="69" t="s">
        <v>65</v>
      </c>
      <c r="AM29" s="69" t="s">
        <v>65</v>
      </c>
      <c r="AN29" s="109">
        <v>18904</v>
      </c>
    </row>
    <row r="30" spans="1:40" ht="58.5" customHeight="1" x14ac:dyDescent="0.2">
      <c r="A30" s="81"/>
      <c r="B30" s="48" t="s">
        <v>22</v>
      </c>
      <c r="C30" s="1">
        <f t="shared" si="1"/>
        <v>10041183.5</v>
      </c>
      <c r="D30" s="45">
        <v>389347.5</v>
      </c>
      <c r="E30" s="1">
        <v>347561</v>
      </c>
      <c r="F30" s="1">
        <v>620285</v>
      </c>
      <c r="G30" s="1">
        <v>620285</v>
      </c>
      <c r="H30" s="1">
        <v>620285</v>
      </c>
      <c r="I30" s="1">
        <v>620285</v>
      </c>
      <c r="J30" s="1">
        <v>620285</v>
      </c>
      <c r="K30" s="1">
        <v>620285</v>
      </c>
      <c r="L30" s="1">
        <v>620285</v>
      </c>
      <c r="M30" s="1">
        <v>620285</v>
      </c>
      <c r="N30" s="1">
        <v>620285</v>
      </c>
      <c r="O30" s="1">
        <v>620285</v>
      </c>
      <c r="P30" s="1">
        <v>620285</v>
      </c>
      <c r="Q30" s="1">
        <v>620285</v>
      </c>
      <c r="R30" s="1">
        <v>620285</v>
      </c>
      <c r="S30" s="1">
        <v>620285</v>
      </c>
      <c r="T30" s="1">
        <v>620285</v>
      </c>
      <c r="U30" s="66"/>
      <c r="V30" s="81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109"/>
    </row>
    <row r="31" spans="1:40" ht="25.5" x14ac:dyDescent="0.2">
      <c r="A31" s="81" t="s">
        <v>74</v>
      </c>
      <c r="B31" s="42" t="s">
        <v>21</v>
      </c>
      <c r="C31" s="1">
        <f t="shared" si="1"/>
        <v>35953159.93</v>
      </c>
      <c r="D31" s="45">
        <f>D32</f>
        <v>1750226.93</v>
      </c>
      <c r="E31" s="1">
        <f t="shared" ref="E31:T31" si="4">E32</f>
        <v>1652078</v>
      </c>
      <c r="F31" s="1">
        <f t="shared" si="4"/>
        <v>2170057</v>
      </c>
      <c r="G31" s="1">
        <f t="shared" si="4"/>
        <v>2170057</v>
      </c>
      <c r="H31" s="1">
        <f t="shared" si="4"/>
        <v>2170057</v>
      </c>
      <c r="I31" s="1">
        <f t="shared" si="4"/>
        <v>2170057</v>
      </c>
      <c r="J31" s="1">
        <f t="shared" si="4"/>
        <v>2170057</v>
      </c>
      <c r="K31" s="1">
        <f t="shared" si="4"/>
        <v>2170057</v>
      </c>
      <c r="L31" s="1">
        <f t="shared" si="4"/>
        <v>2170057</v>
      </c>
      <c r="M31" s="1">
        <f t="shared" si="4"/>
        <v>2170057</v>
      </c>
      <c r="N31" s="1">
        <f t="shared" si="4"/>
        <v>2170057</v>
      </c>
      <c r="O31" s="1">
        <f t="shared" si="4"/>
        <v>2170057</v>
      </c>
      <c r="P31" s="1">
        <f t="shared" si="4"/>
        <v>2170057</v>
      </c>
      <c r="Q31" s="1">
        <f t="shared" si="4"/>
        <v>2170057</v>
      </c>
      <c r="R31" s="1">
        <f t="shared" si="4"/>
        <v>2170057</v>
      </c>
      <c r="S31" s="1">
        <f t="shared" si="4"/>
        <v>2170057</v>
      </c>
      <c r="T31" s="1">
        <f t="shared" si="4"/>
        <v>2170057</v>
      </c>
      <c r="U31" s="66" t="s">
        <v>23</v>
      </c>
      <c r="V31" s="76" t="s">
        <v>25</v>
      </c>
      <c r="W31" s="66">
        <v>19</v>
      </c>
      <c r="X31" s="66">
        <v>17</v>
      </c>
      <c r="Y31" s="66">
        <v>17</v>
      </c>
      <c r="Z31" s="66">
        <v>17</v>
      </c>
      <c r="AA31" s="66">
        <v>17</v>
      </c>
      <c r="AB31" s="66">
        <v>17</v>
      </c>
      <c r="AC31" s="66">
        <v>17</v>
      </c>
      <c r="AD31" s="66">
        <v>17</v>
      </c>
      <c r="AE31" s="66">
        <v>17</v>
      </c>
      <c r="AF31" s="66">
        <v>17</v>
      </c>
      <c r="AG31" s="66">
        <v>17</v>
      </c>
      <c r="AH31" s="66">
        <v>17</v>
      </c>
      <c r="AI31" s="66">
        <v>17</v>
      </c>
      <c r="AJ31" s="66">
        <v>17</v>
      </c>
      <c r="AK31" s="66">
        <v>17</v>
      </c>
      <c r="AL31" s="66">
        <v>17</v>
      </c>
      <c r="AM31" s="66">
        <v>17</v>
      </c>
      <c r="AN31" s="84">
        <v>17</v>
      </c>
    </row>
    <row r="32" spans="1:40" ht="51" x14ac:dyDescent="0.2">
      <c r="A32" s="81"/>
      <c r="B32" s="48" t="s">
        <v>22</v>
      </c>
      <c r="C32" s="1">
        <f t="shared" si="1"/>
        <v>35953159.93</v>
      </c>
      <c r="D32" s="45">
        <v>1750226.93</v>
      </c>
      <c r="E32" s="1">
        <v>1652078</v>
      </c>
      <c r="F32" s="1">
        <v>2170057</v>
      </c>
      <c r="G32" s="1">
        <v>2170057</v>
      </c>
      <c r="H32" s="1">
        <v>2170057</v>
      </c>
      <c r="I32" s="1">
        <v>2170057</v>
      </c>
      <c r="J32" s="1">
        <v>2170057</v>
      </c>
      <c r="K32" s="1">
        <v>2170057</v>
      </c>
      <c r="L32" s="1">
        <v>2170057</v>
      </c>
      <c r="M32" s="1">
        <v>2170057</v>
      </c>
      <c r="N32" s="1">
        <v>2170057</v>
      </c>
      <c r="O32" s="1">
        <v>2170057</v>
      </c>
      <c r="P32" s="1">
        <v>2170057</v>
      </c>
      <c r="Q32" s="1">
        <v>2170057</v>
      </c>
      <c r="R32" s="1">
        <v>2170057</v>
      </c>
      <c r="S32" s="1">
        <v>2170057</v>
      </c>
      <c r="T32" s="1">
        <v>2170057</v>
      </c>
      <c r="U32" s="66"/>
      <c r="V32" s="77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84"/>
    </row>
    <row r="33" spans="1:40" ht="36" customHeight="1" x14ac:dyDescent="0.2">
      <c r="A33" s="81" t="s">
        <v>75</v>
      </c>
      <c r="B33" s="42" t="s">
        <v>21</v>
      </c>
      <c r="C33" s="1">
        <f t="shared" si="1"/>
        <v>9463649.1999999993</v>
      </c>
      <c r="D33" s="45">
        <f>D34</f>
        <v>546221.19999999995</v>
      </c>
      <c r="E33" s="1">
        <f t="shared" ref="E33:T33" si="5">E34</f>
        <v>546228</v>
      </c>
      <c r="F33" s="1">
        <f t="shared" si="5"/>
        <v>558080</v>
      </c>
      <c r="G33" s="1">
        <f t="shared" si="5"/>
        <v>558080</v>
      </c>
      <c r="H33" s="1">
        <f t="shared" si="5"/>
        <v>558080</v>
      </c>
      <c r="I33" s="1">
        <f t="shared" si="5"/>
        <v>558080</v>
      </c>
      <c r="J33" s="1">
        <f t="shared" si="5"/>
        <v>558080</v>
      </c>
      <c r="K33" s="1">
        <f t="shared" si="5"/>
        <v>558080</v>
      </c>
      <c r="L33" s="1">
        <f t="shared" si="5"/>
        <v>558080</v>
      </c>
      <c r="M33" s="1">
        <f t="shared" si="5"/>
        <v>558080</v>
      </c>
      <c r="N33" s="1">
        <f t="shared" si="5"/>
        <v>558080</v>
      </c>
      <c r="O33" s="1">
        <f t="shared" si="5"/>
        <v>558080</v>
      </c>
      <c r="P33" s="1">
        <f t="shared" si="5"/>
        <v>558080</v>
      </c>
      <c r="Q33" s="1">
        <f t="shared" si="5"/>
        <v>558080</v>
      </c>
      <c r="R33" s="1">
        <f t="shared" si="5"/>
        <v>558080</v>
      </c>
      <c r="S33" s="1">
        <f t="shared" si="5"/>
        <v>558080</v>
      </c>
      <c r="T33" s="1">
        <f t="shared" si="5"/>
        <v>558080</v>
      </c>
      <c r="U33" s="66" t="s">
        <v>23</v>
      </c>
      <c r="V33" s="76" t="s">
        <v>26</v>
      </c>
      <c r="W33" s="57">
        <v>165</v>
      </c>
      <c r="X33" s="57">
        <v>165</v>
      </c>
      <c r="Y33" s="57">
        <v>160</v>
      </c>
      <c r="Z33" s="57">
        <v>160</v>
      </c>
      <c r="AA33" s="57">
        <v>160</v>
      </c>
      <c r="AB33" s="57">
        <v>160</v>
      </c>
      <c r="AC33" s="57">
        <v>160</v>
      </c>
      <c r="AD33" s="57">
        <v>160</v>
      </c>
      <c r="AE33" s="57">
        <v>160</v>
      </c>
      <c r="AF33" s="57">
        <v>160</v>
      </c>
      <c r="AG33" s="57">
        <v>160</v>
      </c>
      <c r="AH33" s="57">
        <v>160</v>
      </c>
      <c r="AI33" s="57">
        <v>160</v>
      </c>
      <c r="AJ33" s="57">
        <v>160</v>
      </c>
      <c r="AK33" s="57">
        <v>160</v>
      </c>
      <c r="AL33" s="57">
        <v>160</v>
      </c>
      <c r="AM33" s="57">
        <v>160</v>
      </c>
      <c r="AN33" s="60">
        <v>2730</v>
      </c>
    </row>
    <row r="34" spans="1:40" ht="51" x14ac:dyDescent="0.2">
      <c r="A34" s="81"/>
      <c r="B34" s="48" t="s">
        <v>22</v>
      </c>
      <c r="C34" s="1">
        <f t="shared" si="1"/>
        <v>9463649.1999999993</v>
      </c>
      <c r="D34" s="45">
        <v>546221.19999999995</v>
      </c>
      <c r="E34" s="1">
        <v>546228</v>
      </c>
      <c r="F34" s="1">
        <v>558080</v>
      </c>
      <c r="G34" s="1">
        <v>558080</v>
      </c>
      <c r="H34" s="1">
        <v>558080</v>
      </c>
      <c r="I34" s="1">
        <v>558080</v>
      </c>
      <c r="J34" s="1">
        <v>558080</v>
      </c>
      <c r="K34" s="1">
        <v>558080</v>
      </c>
      <c r="L34" s="1">
        <v>558080</v>
      </c>
      <c r="M34" s="1">
        <v>558080</v>
      </c>
      <c r="N34" s="1">
        <v>558080</v>
      </c>
      <c r="O34" s="1">
        <v>558080</v>
      </c>
      <c r="P34" s="1">
        <v>558080</v>
      </c>
      <c r="Q34" s="1">
        <v>558080</v>
      </c>
      <c r="R34" s="1">
        <v>558080</v>
      </c>
      <c r="S34" s="1">
        <v>558080</v>
      </c>
      <c r="T34" s="1">
        <v>558080</v>
      </c>
      <c r="U34" s="66"/>
      <c r="V34" s="77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62"/>
    </row>
    <row r="35" spans="1:40" ht="48.75" customHeight="1" x14ac:dyDescent="0.2">
      <c r="A35" s="85" t="s">
        <v>76</v>
      </c>
      <c r="B35" s="42" t="s">
        <v>21</v>
      </c>
      <c r="C35" s="1">
        <f t="shared" si="1"/>
        <v>18397222.829999998</v>
      </c>
      <c r="D35" s="45">
        <f t="shared" ref="D35:T35" si="6">D36</f>
        <v>968503.83</v>
      </c>
      <c r="E35" s="1">
        <f t="shared" si="6"/>
        <v>697149</v>
      </c>
      <c r="F35" s="1">
        <f t="shared" si="6"/>
        <v>1115438</v>
      </c>
      <c r="G35" s="1">
        <f t="shared" si="6"/>
        <v>1115438</v>
      </c>
      <c r="H35" s="1">
        <f t="shared" si="6"/>
        <v>1115438</v>
      </c>
      <c r="I35" s="1">
        <f t="shared" si="6"/>
        <v>1115438</v>
      </c>
      <c r="J35" s="1">
        <f t="shared" si="6"/>
        <v>1115438</v>
      </c>
      <c r="K35" s="1">
        <f t="shared" si="6"/>
        <v>1115438</v>
      </c>
      <c r="L35" s="1">
        <f t="shared" si="6"/>
        <v>1115438</v>
      </c>
      <c r="M35" s="1">
        <f t="shared" si="6"/>
        <v>1115438</v>
      </c>
      <c r="N35" s="1">
        <f t="shared" si="6"/>
        <v>1115438</v>
      </c>
      <c r="O35" s="1">
        <f t="shared" si="6"/>
        <v>1115438</v>
      </c>
      <c r="P35" s="1">
        <f t="shared" si="6"/>
        <v>1115438</v>
      </c>
      <c r="Q35" s="1">
        <f t="shared" si="6"/>
        <v>1115438</v>
      </c>
      <c r="R35" s="1">
        <f t="shared" si="6"/>
        <v>1115438</v>
      </c>
      <c r="S35" s="1">
        <f t="shared" si="6"/>
        <v>1115438</v>
      </c>
      <c r="T35" s="1">
        <f t="shared" si="6"/>
        <v>1115438</v>
      </c>
      <c r="U35" s="66" t="s">
        <v>23</v>
      </c>
      <c r="V35" s="76" t="s">
        <v>27</v>
      </c>
      <c r="W35" s="66">
        <v>9</v>
      </c>
      <c r="X35" s="66">
        <v>9</v>
      </c>
      <c r="Y35" s="66">
        <v>9</v>
      </c>
      <c r="Z35" s="60">
        <v>9</v>
      </c>
      <c r="AA35" s="60">
        <v>9</v>
      </c>
      <c r="AB35" s="60">
        <v>9</v>
      </c>
      <c r="AC35" s="60">
        <v>9</v>
      </c>
      <c r="AD35" s="60">
        <v>9</v>
      </c>
      <c r="AE35" s="60">
        <v>9</v>
      </c>
      <c r="AF35" s="60">
        <v>9</v>
      </c>
      <c r="AG35" s="60">
        <v>9</v>
      </c>
      <c r="AH35" s="60">
        <v>9</v>
      </c>
      <c r="AI35" s="60">
        <v>9</v>
      </c>
      <c r="AJ35" s="60">
        <v>9</v>
      </c>
      <c r="AK35" s="60">
        <v>9</v>
      </c>
      <c r="AL35" s="60">
        <v>9</v>
      </c>
      <c r="AM35" s="60">
        <v>9</v>
      </c>
      <c r="AN35" s="60">
        <v>9</v>
      </c>
    </row>
    <row r="36" spans="1:40" ht="51" x14ac:dyDescent="0.2">
      <c r="A36" s="85"/>
      <c r="B36" s="48" t="s">
        <v>22</v>
      </c>
      <c r="C36" s="1">
        <f t="shared" si="1"/>
        <v>18397222.829999998</v>
      </c>
      <c r="D36" s="45">
        <v>968503.83</v>
      </c>
      <c r="E36" s="1">
        <v>697149</v>
      </c>
      <c r="F36" s="1">
        <v>1115438</v>
      </c>
      <c r="G36" s="1">
        <v>1115438</v>
      </c>
      <c r="H36" s="1">
        <v>1115438</v>
      </c>
      <c r="I36" s="1">
        <v>1115438</v>
      </c>
      <c r="J36" s="1">
        <v>1115438</v>
      </c>
      <c r="K36" s="1">
        <v>1115438</v>
      </c>
      <c r="L36" s="1">
        <v>1115438</v>
      </c>
      <c r="M36" s="1">
        <v>1115438</v>
      </c>
      <c r="N36" s="1">
        <v>1115438</v>
      </c>
      <c r="O36" s="1">
        <v>1115438</v>
      </c>
      <c r="P36" s="1">
        <v>1115438</v>
      </c>
      <c r="Q36" s="1">
        <v>1115438</v>
      </c>
      <c r="R36" s="1">
        <v>1115438</v>
      </c>
      <c r="S36" s="1">
        <v>1115438</v>
      </c>
      <c r="T36" s="1">
        <v>1115438</v>
      </c>
      <c r="U36" s="66"/>
      <c r="V36" s="77"/>
      <c r="W36" s="66"/>
      <c r="X36" s="66"/>
      <c r="Y36" s="66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</row>
    <row r="37" spans="1:40" ht="55.5" customHeight="1" x14ac:dyDescent="0.2">
      <c r="A37" s="85" t="s">
        <v>107</v>
      </c>
      <c r="B37" s="42" t="s">
        <v>21</v>
      </c>
      <c r="C37" s="1">
        <f t="shared" si="1"/>
        <v>115729255.31999999</v>
      </c>
      <c r="D37" s="45">
        <f>D38</f>
        <v>5247267.32</v>
      </c>
      <c r="E37" s="1">
        <f t="shared" ref="E37:T37" si="7">E38</f>
        <v>5682523</v>
      </c>
      <c r="F37" s="1">
        <f t="shared" si="7"/>
        <v>6986631</v>
      </c>
      <c r="G37" s="1">
        <f t="shared" si="7"/>
        <v>6986631</v>
      </c>
      <c r="H37" s="1">
        <f t="shared" si="7"/>
        <v>6986631</v>
      </c>
      <c r="I37" s="1">
        <f t="shared" si="7"/>
        <v>6986631</v>
      </c>
      <c r="J37" s="1">
        <f t="shared" si="7"/>
        <v>6986631</v>
      </c>
      <c r="K37" s="1">
        <f t="shared" si="7"/>
        <v>6986631</v>
      </c>
      <c r="L37" s="1">
        <f t="shared" si="7"/>
        <v>6986631</v>
      </c>
      <c r="M37" s="1">
        <f t="shared" si="7"/>
        <v>6986631</v>
      </c>
      <c r="N37" s="1">
        <f t="shared" si="7"/>
        <v>6986631</v>
      </c>
      <c r="O37" s="1">
        <f t="shared" si="7"/>
        <v>6986631</v>
      </c>
      <c r="P37" s="1">
        <f t="shared" si="7"/>
        <v>6986631</v>
      </c>
      <c r="Q37" s="1">
        <f t="shared" si="7"/>
        <v>6986631</v>
      </c>
      <c r="R37" s="1">
        <f t="shared" si="7"/>
        <v>6986631</v>
      </c>
      <c r="S37" s="1">
        <f t="shared" si="7"/>
        <v>6986631</v>
      </c>
      <c r="T37" s="1">
        <f t="shared" si="7"/>
        <v>6986631</v>
      </c>
      <c r="U37" s="66" t="s">
        <v>23</v>
      </c>
      <c r="V37" s="76" t="s">
        <v>125</v>
      </c>
      <c r="W37" s="67">
        <v>90760.7</v>
      </c>
      <c r="X37" s="67">
        <v>87462.05</v>
      </c>
      <c r="Y37" s="67">
        <v>87462.05</v>
      </c>
      <c r="Z37" s="67">
        <v>87462.05</v>
      </c>
      <c r="AA37" s="67">
        <v>87462.05</v>
      </c>
      <c r="AB37" s="67">
        <v>87462.05</v>
      </c>
      <c r="AC37" s="67">
        <v>87462.05</v>
      </c>
      <c r="AD37" s="67">
        <v>87462.05</v>
      </c>
      <c r="AE37" s="67">
        <v>87462.05</v>
      </c>
      <c r="AF37" s="67">
        <v>87462.05</v>
      </c>
      <c r="AG37" s="67">
        <v>87462.05</v>
      </c>
      <c r="AH37" s="67">
        <v>87462.05</v>
      </c>
      <c r="AI37" s="67">
        <v>87462.05</v>
      </c>
      <c r="AJ37" s="67">
        <v>87462.05</v>
      </c>
      <c r="AK37" s="67">
        <v>87462.05</v>
      </c>
      <c r="AL37" s="67">
        <v>87462.05</v>
      </c>
      <c r="AM37" s="67">
        <v>87462.05</v>
      </c>
      <c r="AN37" s="67">
        <v>87463.05</v>
      </c>
    </row>
    <row r="38" spans="1:40" ht="51" x14ac:dyDescent="0.2">
      <c r="A38" s="85"/>
      <c r="B38" s="48" t="s">
        <v>22</v>
      </c>
      <c r="C38" s="1">
        <f t="shared" si="1"/>
        <v>115729255.31999999</v>
      </c>
      <c r="D38" s="45">
        <v>5247267.32</v>
      </c>
      <c r="E38" s="1">
        <v>5682523</v>
      </c>
      <c r="F38" s="1">
        <v>6986631</v>
      </c>
      <c r="G38" s="1">
        <v>6986631</v>
      </c>
      <c r="H38" s="1">
        <v>6986631</v>
      </c>
      <c r="I38" s="1">
        <v>6986631</v>
      </c>
      <c r="J38" s="1">
        <v>6986631</v>
      </c>
      <c r="K38" s="1">
        <v>6986631</v>
      </c>
      <c r="L38" s="1">
        <v>6986631</v>
      </c>
      <c r="M38" s="1">
        <v>6986631</v>
      </c>
      <c r="N38" s="1">
        <v>6986631</v>
      </c>
      <c r="O38" s="1">
        <v>6986631</v>
      </c>
      <c r="P38" s="1">
        <v>6986631</v>
      </c>
      <c r="Q38" s="1">
        <v>6986631</v>
      </c>
      <c r="R38" s="1">
        <v>6986631</v>
      </c>
      <c r="S38" s="1">
        <v>6986631</v>
      </c>
      <c r="T38" s="1">
        <v>6986631</v>
      </c>
      <c r="U38" s="66"/>
      <c r="V38" s="7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</row>
    <row r="39" spans="1:40" ht="45" customHeight="1" x14ac:dyDescent="0.2">
      <c r="A39" s="81" t="s">
        <v>128</v>
      </c>
      <c r="B39" s="42" t="s">
        <v>21</v>
      </c>
      <c r="C39" s="1">
        <f>E39+F39+G39+H39+I39+J39+K39+L39+M39+N39+O39+Q39+R39+S39+T39+P39</f>
        <v>15986964</v>
      </c>
      <c r="D39" s="7" t="s">
        <v>52</v>
      </c>
      <c r="E39" s="1">
        <f>E40</f>
        <v>512874</v>
      </c>
      <c r="F39" s="1">
        <f t="shared" ref="F39:T39" si="8">F40</f>
        <v>1031606</v>
      </c>
      <c r="G39" s="1">
        <f t="shared" si="8"/>
        <v>1031606</v>
      </c>
      <c r="H39" s="1">
        <f t="shared" si="8"/>
        <v>1031606</v>
      </c>
      <c r="I39" s="1">
        <f t="shared" si="8"/>
        <v>1031606</v>
      </c>
      <c r="J39" s="1">
        <f t="shared" si="8"/>
        <v>1031606</v>
      </c>
      <c r="K39" s="1">
        <f t="shared" si="8"/>
        <v>1031606</v>
      </c>
      <c r="L39" s="1">
        <f t="shared" si="8"/>
        <v>1031606</v>
      </c>
      <c r="M39" s="1">
        <f t="shared" si="8"/>
        <v>1031606</v>
      </c>
      <c r="N39" s="1">
        <f t="shared" si="8"/>
        <v>1031606</v>
      </c>
      <c r="O39" s="1">
        <f t="shared" si="8"/>
        <v>1031606</v>
      </c>
      <c r="P39" s="1">
        <f t="shared" si="8"/>
        <v>1031606</v>
      </c>
      <c r="Q39" s="1">
        <f t="shared" si="8"/>
        <v>1031606</v>
      </c>
      <c r="R39" s="1">
        <f t="shared" si="8"/>
        <v>1031606</v>
      </c>
      <c r="S39" s="1">
        <f t="shared" si="8"/>
        <v>1031606</v>
      </c>
      <c r="T39" s="1">
        <f t="shared" si="8"/>
        <v>1031606</v>
      </c>
      <c r="U39" s="66" t="s">
        <v>23</v>
      </c>
      <c r="V39" s="81" t="s">
        <v>28</v>
      </c>
      <c r="W39" s="68" t="s">
        <v>52</v>
      </c>
      <c r="X39" s="67">
        <v>90760.7</v>
      </c>
      <c r="Y39" s="67">
        <v>91454.399999999994</v>
      </c>
      <c r="Z39" s="67">
        <v>91454.399999999994</v>
      </c>
      <c r="AA39" s="67">
        <v>91454.399999999994</v>
      </c>
      <c r="AB39" s="67">
        <v>91454.399999999994</v>
      </c>
      <c r="AC39" s="67">
        <v>91454.399999999994</v>
      </c>
      <c r="AD39" s="67">
        <v>91454.399999999994</v>
      </c>
      <c r="AE39" s="67">
        <v>91454.399999999994</v>
      </c>
      <c r="AF39" s="67">
        <v>91454.399999999994</v>
      </c>
      <c r="AG39" s="67">
        <v>91454.399999999994</v>
      </c>
      <c r="AH39" s="67">
        <v>91454.399999999994</v>
      </c>
      <c r="AI39" s="67">
        <v>91454.399999999994</v>
      </c>
      <c r="AJ39" s="67">
        <v>91454.399999999994</v>
      </c>
      <c r="AK39" s="67">
        <v>91454.399999999994</v>
      </c>
      <c r="AL39" s="67">
        <v>91454.399999999994</v>
      </c>
      <c r="AM39" s="67">
        <v>91454.399999999994</v>
      </c>
      <c r="AN39" s="67">
        <v>91454.399999999994</v>
      </c>
    </row>
    <row r="40" spans="1:40" ht="54.75" customHeight="1" x14ac:dyDescent="0.2">
      <c r="A40" s="81"/>
      <c r="B40" s="48" t="s">
        <v>22</v>
      </c>
      <c r="C40" s="1">
        <f>E40+F40+G40+H40+I40+J40+K40+L40+M40+N40+O40+Q40+R40+S40+T40+P40</f>
        <v>15986964</v>
      </c>
      <c r="D40" s="7" t="s">
        <v>52</v>
      </c>
      <c r="E40" s="1">
        <v>512874</v>
      </c>
      <c r="F40" s="1">
        <v>1031606</v>
      </c>
      <c r="G40" s="1">
        <v>1031606</v>
      </c>
      <c r="H40" s="1">
        <v>1031606</v>
      </c>
      <c r="I40" s="1">
        <v>1031606</v>
      </c>
      <c r="J40" s="1">
        <v>1031606</v>
      </c>
      <c r="K40" s="1">
        <v>1031606</v>
      </c>
      <c r="L40" s="1">
        <v>1031606</v>
      </c>
      <c r="M40" s="1">
        <v>1031606</v>
      </c>
      <c r="N40" s="1">
        <v>1031606</v>
      </c>
      <c r="O40" s="1">
        <v>1031606</v>
      </c>
      <c r="P40" s="1">
        <v>1031606</v>
      </c>
      <c r="Q40" s="1">
        <v>1031606</v>
      </c>
      <c r="R40" s="1">
        <v>1031606</v>
      </c>
      <c r="S40" s="1">
        <v>1031606</v>
      </c>
      <c r="T40" s="1">
        <v>1031606</v>
      </c>
      <c r="U40" s="66"/>
      <c r="V40" s="81"/>
      <c r="W40" s="62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</row>
    <row r="41" spans="1:40" ht="42.75" customHeight="1" x14ac:dyDescent="0.2">
      <c r="A41" s="78" t="s">
        <v>118</v>
      </c>
      <c r="B41" s="42" t="s">
        <v>21</v>
      </c>
      <c r="C41" s="1">
        <f t="shared" si="1"/>
        <v>364891.99</v>
      </c>
      <c r="D41" s="45">
        <f>D42</f>
        <v>364891.99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66" t="s">
        <v>23</v>
      </c>
      <c r="V41" s="76" t="s">
        <v>83</v>
      </c>
      <c r="W41" s="57">
        <v>1</v>
      </c>
      <c r="X41" s="68" t="s">
        <v>52</v>
      </c>
      <c r="Y41" s="68" t="s">
        <v>52</v>
      </c>
      <c r="Z41" s="68" t="s">
        <v>52</v>
      </c>
      <c r="AA41" s="68" t="s">
        <v>52</v>
      </c>
      <c r="AB41" s="68" t="s">
        <v>52</v>
      </c>
      <c r="AC41" s="68" t="s">
        <v>52</v>
      </c>
      <c r="AD41" s="68" t="s">
        <v>52</v>
      </c>
      <c r="AE41" s="68" t="s">
        <v>52</v>
      </c>
      <c r="AF41" s="68" t="s">
        <v>52</v>
      </c>
      <c r="AG41" s="68" t="s">
        <v>52</v>
      </c>
      <c r="AH41" s="68" t="s">
        <v>52</v>
      </c>
      <c r="AI41" s="68" t="s">
        <v>52</v>
      </c>
      <c r="AJ41" s="68" t="s">
        <v>52</v>
      </c>
      <c r="AK41" s="68" t="s">
        <v>52</v>
      </c>
      <c r="AL41" s="68" t="s">
        <v>52</v>
      </c>
      <c r="AM41" s="68" t="s">
        <v>52</v>
      </c>
      <c r="AN41" s="68">
        <v>1</v>
      </c>
    </row>
    <row r="42" spans="1:40" ht="51" x14ac:dyDescent="0.2">
      <c r="A42" s="79"/>
      <c r="B42" s="48" t="s">
        <v>29</v>
      </c>
      <c r="C42" s="1">
        <f t="shared" si="1"/>
        <v>364891.99</v>
      </c>
      <c r="D42" s="45">
        <v>364891.99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66"/>
      <c r="V42" s="77"/>
      <c r="W42" s="59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</row>
    <row r="43" spans="1:40" ht="63" customHeight="1" x14ac:dyDescent="0.2">
      <c r="A43" s="78" t="s">
        <v>72</v>
      </c>
      <c r="B43" s="42" t="s">
        <v>21</v>
      </c>
      <c r="C43" s="1">
        <f t="shared" si="1"/>
        <v>140166165.03999999</v>
      </c>
      <c r="D43" s="45">
        <f t="shared" ref="D43:T43" si="9">D45+D47</f>
        <v>11032938.039999999</v>
      </c>
      <c r="E43" s="45">
        <f t="shared" si="9"/>
        <v>9634392</v>
      </c>
      <c r="F43" s="45">
        <f t="shared" si="9"/>
        <v>7966589</v>
      </c>
      <c r="G43" s="45">
        <f t="shared" si="9"/>
        <v>7966589</v>
      </c>
      <c r="H43" s="45">
        <f t="shared" si="9"/>
        <v>7966589</v>
      </c>
      <c r="I43" s="45">
        <f t="shared" si="9"/>
        <v>7966589</v>
      </c>
      <c r="J43" s="45">
        <f t="shared" si="9"/>
        <v>7966589</v>
      </c>
      <c r="K43" s="45">
        <f t="shared" si="9"/>
        <v>7966589</v>
      </c>
      <c r="L43" s="45">
        <f t="shared" si="9"/>
        <v>7966589</v>
      </c>
      <c r="M43" s="45">
        <f t="shared" si="9"/>
        <v>7966589</v>
      </c>
      <c r="N43" s="45">
        <f t="shared" si="9"/>
        <v>7966589</v>
      </c>
      <c r="O43" s="45">
        <f t="shared" si="9"/>
        <v>7966589</v>
      </c>
      <c r="P43" s="45">
        <f t="shared" si="9"/>
        <v>7966589</v>
      </c>
      <c r="Q43" s="45">
        <f t="shared" si="9"/>
        <v>7966589</v>
      </c>
      <c r="R43" s="45">
        <f t="shared" si="9"/>
        <v>7966589</v>
      </c>
      <c r="S43" s="45">
        <f t="shared" si="9"/>
        <v>7966589</v>
      </c>
      <c r="T43" s="45">
        <f t="shared" si="9"/>
        <v>7966589</v>
      </c>
      <c r="U43" s="66" t="s">
        <v>23</v>
      </c>
      <c r="V43" s="68" t="s">
        <v>52</v>
      </c>
      <c r="W43" s="68" t="s">
        <v>52</v>
      </c>
      <c r="X43" s="68" t="s">
        <v>52</v>
      </c>
      <c r="Y43" s="68" t="s">
        <v>52</v>
      </c>
      <c r="Z43" s="68" t="s">
        <v>52</v>
      </c>
      <c r="AA43" s="68" t="s">
        <v>52</v>
      </c>
      <c r="AB43" s="68" t="s">
        <v>52</v>
      </c>
      <c r="AC43" s="68" t="s">
        <v>52</v>
      </c>
      <c r="AD43" s="68" t="s">
        <v>52</v>
      </c>
      <c r="AE43" s="68" t="s">
        <v>52</v>
      </c>
      <c r="AF43" s="68" t="s">
        <v>52</v>
      </c>
      <c r="AG43" s="68" t="s">
        <v>52</v>
      </c>
      <c r="AH43" s="68" t="s">
        <v>52</v>
      </c>
      <c r="AI43" s="68" t="s">
        <v>52</v>
      </c>
      <c r="AJ43" s="68" t="s">
        <v>52</v>
      </c>
      <c r="AK43" s="68" t="s">
        <v>52</v>
      </c>
      <c r="AL43" s="68" t="s">
        <v>52</v>
      </c>
      <c r="AM43" s="68" t="s">
        <v>52</v>
      </c>
      <c r="AN43" s="68" t="s">
        <v>52</v>
      </c>
    </row>
    <row r="44" spans="1:40" ht="51" x14ac:dyDescent="0.2">
      <c r="A44" s="79"/>
      <c r="B44" s="48" t="s">
        <v>22</v>
      </c>
      <c r="C44" s="1">
        <f t="shared" si="1"/>
        <v>140166165.03999999</v>
      </c>
      <c r="D44" s="45">
        <f t="shared" ref="D44:T44" si="10">D46+D48</f>
        <v>11032938.039999999</v>
      </c>
      <c r="E44" s="45">
        <f t="shared" si="10"/>
        <v>9634392</v>
      </c>
      <c r="F44" s="45">
        <f t="shared" si="10"/>
        <v>7966589</v>
      </c>
      <c r="G44" s="45">
        <f t="shared" si="10"/>
        <v>7966589</v>
      </c>
      <c r="H44" s="45">
        <f t="shared" si="10"/>
        <v>7966589</v>
      </c>
      <c r="I44" s="45">
        <f t="shared" si="10"/>
        <v>7966589</v>
      </c>
      <c r="J44" s="45">
        <f t="shared" si="10"/>
        <v>7966589</v>
      </c>
      <c r="K44" s="45">
        <f t="shared" si="10"/>
        <v>7966589</v>
      </c>
      <c r="L44" s="45">
        <f t="shared" si="10"/>
        <v>7966589</v>
      </c>
      <c r="M44" s="45">
        <f t="shared" si="10"/>
        <v>7966589</v>
      </c>
      <c r="N44" s="45">
        <f t="shared" si="10"/>
        <v>7966589</v>
      </c>
      <c r="O44" s="45">
        <f t="shared" si="10"/>
        <v>7966589</v>
      </c>
      <c r="P44" s="45">
        <f t="shared" si="10"/>
        <v>7966589</v>
      </c>
      <c r="Q44" s="45">
        <f t="shared" si="10"/>
        <v>7966589</v>
      </c>
      <c r="R44" s="45">
        <f t="shared" si="10"/>
        <v>7966589</v>
      </c>
      <c r="S44" s="45">
        <f t="shared" si="10"/>
        <v>7966589</v>
      </c>
      <c r="T44" s="45">
        <f t="shared" si="10"/>
        <v>7966589</v>
      </c>
      <c r="U44" s="66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</row>
    <row r="45" spans="1:40" ht="67.5" customHeight="1" x14ac:dyDescent="0.2">
      <c r="A45" s="76" t="s">
        <v>77</v>
      </c>
      <c r="B45" s="42" t="s">
        <v>21</v>
      </c>
      <c r="C45" s="1">
        <f t="shared" si="1"/>
        <v>106939901</v>
      </c>
      <c r="D45" s="45">
        <f t="shared" ref="D45" si="11">D46</f>
        <v>6790374</v>
      </c>
      <c r="E45" s="7">
        <f>E46</f>
        <v>6158102</v>
      </c>
      <c r="F45" s="7">
        <f t="shared" ref="F45:T45" si="12">F46</f>
        <v>6266095</v>
      </c>
      <c r="G45" s="7">
        <f t="shared" si="12"/>
        <v>6266095</v>
      </c>
      <c r="H45" s="7">
        <f t="shared" si="12"/>
        <v>6266095</v>
      </c>
      <c r="I45" s="7">
        <f t="shared" si="12"/>
        <v>6266095</v>
      </c>
      <c r="J45" s="7">
        <f t="shared" si="12"/>
        <v>6266095</v>
      </c>
      <c r="K45" s="7">
        <f t="shared" si="12"/>
        <v>6266095</v>
      </c>
      <c r="L45" s="7">
        <f t="shared" si="12"/>
        <v>6266095</v>
      </c>
      <c r="M45" s="7">
        <f t="shared" si="12"/>
        <v>6266095</v>
      </c>
      <c r="N45" s="7">
        <f t="shared" si="12"/>
        <v>6266095</v>
      </c>
      <c r="O45" s="7">
        <f t="shared" si="12"/>
        <v>6266095</v>
      </c>
      <c r="P45" s="7">
        <f t="shared" si="12"/>
        <v>6266095</v>
      </c>
      <c r="Q45" s="7">
        <f t="shared" si="12"/>
        <v>6266095</v>
      </c>
      <c r="R45" s="7">
        <f t="shared" si="12"/>
        <v>6266095</v>
      </c>
      <c r="S45" s="7">
        <f t="shared" si="12"/>
        <v>6266095</v>
      </c>
      <c r="T45" s="7">
        <f t="shared" si="12"/>
        <v>6266095</v>
      </c>
      <c r="U45" s="66" t="s">
        <v>23</v>
      </c>
      <c r="V45" s="81" t="s">
        <v>70</v>
      </c>
      <c r="W45" s="60">
        <v>2</v>
      </c>
      <c r="X45" s="68">
        <v>2</v>
      </c>
      <c r="Y45" s="68">
        <v>2</v>
      </c>
      <c r="Z45" s="68">
        <v>2</v>
      </c>
      <c r="AA45" s="68">
        <v>2</v>
      </c>
      <c r="AB45" s="68">
        <v>2</v>
      </c>
      <c r="AC45" s="68">
        <v>2</v>
      </c>
      <c r="AD45" s="68">
        <v>2</v>
      </c>
      <c r="AE45" s="68">
        <v>2</v>
      </c>
      <c r="AF45" s="68">
        <v>2</v>
      </c>
      <c r="AG45" s="68">
        <v>2</v>
      </c>
      <c r="AH45" s="68">
        <v>2</v>
      </c>
      <c r="AI45" s="68">
        <v>2</v>
      </c>
      <c r="AJ45" s="68">
        <v>2</v>
      </c>
      <c r="AK45" s="68">
        <v>2</v>
      </c>
      <c r="AL45" s="68">
        <v>2</v>
      </c>
      <c r="AM45" s="68">
        <v>2</v>
      </c>
      <c r="AN45" s="68">
        <v>2</v>
      </c>
    </row>
    <row r="46" spans="1:40" ht="93.75" customHeight="1" x14ac:dyDescent="0.2">
      <c r="A46" s="77"/>
      <c r="B46" s="48" t="s">
        <v>22</v>
      </c>
      <c r="C46" s="1">
        <f t="shared" si="1"/>
        <v>106939901</v>
      </c>
      <c r="D46" s="1">
        <v>6790374</v>
      </c>
      <c r="E46" s="1">
        <v>6158102</v>
      </c>
      <c r="F46" s="1">
        <v>6266095</v>
      </c>
      <c r="G46" s="1">
        <v>6266095</v>
      </c>
      <c r="H46" s="1">
        <v>6266095</v>
      </c>
      <c r="I46" s="1">
        <v>6266095</v>
      </c>
      <c r="J46" s="1">
        <v>6266095</v>
      </c>
      <c r="K46" s="1">
        <v>6266095</v>
      </c>
      <c r="L46" s="1">
        <v>6266095</v>
      </c>
      <c r="M46" s="1">
        <v>6266095</v>
      </c>
      <c r="N46" s="1">
        <v>6266095</v>
      </c>
      <c r="O46" s="1">
        <v>6266095</v>
      </c>
      <c r="P46" s="1">
        <v>6266095</v>
      </c>
      <c r="Q46" s="1">
        <v>6266095</v>
      </c>
      <c r="R46" s="1">
        <v>6266095</v>
      </c>
      <c r="S46" s="1">
        <v>6266095</v>
      </c>
      <c r="T46" s="1">
        <v>6266095</v>
      </c>
      <c r="U46" s="66"/>
      <c r="V46" s="81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</row>
    <row r="47" spans="1:40" ht="68.25" customHeight="1" x14ac:dyDescent="0.2">
      <c r="A47" s="85" t="s">
        <v>78</v>
      </c>
      <c r="B47" s="42" t="s">
        <v>21</v>
      </c>
      <c r="C47" s="1">
        <f t="shared" si="1"/>
        <v>33226264.039999999</v>
      </c>
      <c r="D47" s="45">
        <f>D48</f>
        <v>4242564.04</v>
      </c>
      <c r="E47" s="1">
        <f t="shared" ref="E47:T47" si="13">E48</f>
        <v>3476290</v>
      </c>
      <c r="F47" s="1">
        <f t="shared" si="13"/>
        <v>1700494</v>
      </c>
      <c r="G47" s="1">
        <f t="shared" si="13"/>
        <v>1700494</v>
      </c>
      <c r="H47" s="1">
        <f t="shared" si="13"/>
        <v>1700494</v>
      </c>
      <c r="I47" s="1">
        <f t="shared" si="13"/>
        <v>1700494</v>
      </c>
      <c r="J47" s="1">
        <f t="shared" si="13"/>
        <v>1700494</v>
      </c>
      <c r="K47" s="1">
        <f t="shared" si="13"/>
        <v>1700494</v>
      </c>
      <c r="L47" s="1">
        <f t="shared" si="13"/>
        <v>1700494</v>
      </c>
      <c r="M47" s="1">
        <f t="shared" si="13"/>
        <v>1700494</v>
      </c>
      <c r="N47" s="1">
        <f t="shared" si="13"/>
        <v>1700494</v>
      </c>
      <c r="O47" s="1">
        <f t="shared" si="13"/>
        <v>1700494</v>
      </c>
      <c r="P47" s="1">
        <f t="shared" si="13"/>
        <v>1700494</v>
      </c>
      <c r="Q47" s="1">
        <f t="shared" si="13"/>
        <v>1700494</v>
      </c>
      <c r="R47" s="1">
        <f t="shared" si="13"/>
        <v>1700494</v>
      </c>
      <c r="S47" s="1">
        <f t="shared" si="13"/>
        <v>1700494</v>
      </c>
      <c r="T47" s="1">
        <f t="shared" si="13"/>
        <v>1700494</v>
      </c>
      <c r="U47" s="66" t="s">
        <v>23</v>
      </c>
      <c r="V47" s="81" t="s">
        <v>30</v>
      </c>
      <c r="W47" s="66">
        <v>907</v>
      </c>
      <c r="X47" s="66">
        <v>902</v>
      </c>
      <c r="Y47" s="66">
        <v>828</v>
      </c>
      <c r="Z47" s="66">
        <v>828</v>
      </c>
      <c r="AA47" s="66">
        <v>828</v>
      </c>
      <c r="AB47" s="66">
        <v>828</v>
      </c>
      <c r="AC47" s="66">
        <v>828</v>
      </c>
      <c r="AD47" s="66">
        <v>828</v>
      </c>
      <c r="AE47" s="66">
        <v>828</v>
      </c>
      <c r="AF47" s="66">
        <v>828</v>
      </c>
      <c r="AG47" s="66">
        <v>828</v>
      </c>
      <c r="AH47" s="66">
        <v>828</v>
      </c>
      <c r="AI47" s="66">
        <v>828</v>
      </c>
      <c r="AJ47" s="66">
        <v>828</v>
      </c>
      <c r="AK47" s="66">
        <v>828</v>
      </c>
      <c r="AL47" s="66">
        <v>828</v>
      </c>
      <c r="AM47" s="66">
        <v>828</v>
      </c>
      <c r="AN47" s="60">
        <v>828</v>
      </c>
    </row>
    <row r="48" spans="1:40" ht="62.25" customHeight="1" x14ac:dyDescent="0.2">
      <c r="A48" s="85"/>
      <c r="B48" s="48" t="s">
        <v>29</v>
      </c>
      <c r="C48" s="1">
        <f t="shared" si="1"/>
        <v>33226264.039999999</v>
      </c>
      <c r="D48" s="45">
        <v>4242564.04</v>
      </c>
      <c r="E48" s="1">
        <v>3476290</v>
      </c>
      <c r="F48" s="1">
        <v>1700494</v>
      </c>
      <c r="G48" s="1">
        <v>1700494</v>
      </c>
      <c r="H48" s="1">
        <v>1700494</v>
      </c>
      <c r="I48" s="1">
        <v>1700494</v>
      </c>
      <c r="J48" s="1">
        <v>1700494</v>
      </c>
      <c r="K48" s="1">
        <v>1700494</v>
      </c>
      <c r="L48" s="1">
        <v>1700494</v>
      </c>
      <c r="M48" s="1">
        <v>1700494</v>
      </c>
      <c r="N48" s="1">
        <v>1700494</v>
      </c>
      <c r="O48" s="1">
        <v>1700494</v>
      </c>
      <c r="P48" s="1">
        <v>1700494</v>
      </c>
      <c r="Q48" s="1">
        <v>1700494</v>
      </c>
      <c r="R48" s="1">
        <v>1700494</v>
      </c>
      <c r="S48" s="1">
        <v>1700494</v>
      </c>
      <c r="T48" s="1">
        <v>1700494</v>
      </c>
      <c r="U48" s="66"/>
      <c r="V48" s="81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2"/>
    </row>
    <row r="49" spans="1:40" ht="43.5" customHeight="1" x14ac:dyDescent="0.2">
      <c r="A49" s="76" t="s">
        <v>31</v>
      </c>
      <c r="B49" s="42" t="s">
        <v>21</v>
      </c>
      <c r="C49" s="1">
        <f>C43+C27</f>
        <v>346102491.81</v>
      </c>
      <c r="D49" s="1">
        <f>D43+D27</f>
        <v>20299396.810000002</v>
      </c>
      <c r="E49" s="1">
        <f t="shared" ref="D49:R50" si="14">E43+E27</f>
        <v>19072805</v>
      </c>
      <c r="F49" s="1">
        <f t="shared" si="14"/>
        <v>20448686</v>
      </c>
      <c r="G49" s="1">
        <f t="shared" si="14"/>
        <v>20448686</v>
      </c>
      <c r="H49" s="1">
        <f t="shared" si="14"/>
        <v>20448686</v>
      </c>
      <c r="I49" s="1">
        <f t="shared" si="14"/>
        <v>20448686</v>
      </c>
      <c r="J49" s="1">
        <f t="shared" si="14"/>
        <v>20448686</v>
      </c>
      <c r="K49" s="1">
        <f t="shared" si="14"/>
        <v>20448686</v>
      </c>
      <c r="L49" s="1">
        <f t="shared" si="14"/>
        <v>20448686</v>
      </c>
      <c r="M49" s="1">
        <f t="shared" si="14"/>
        <v>20448686</v>
      </c>
      <c r="N49" s="1">
        <f t="shared" si="14"/>
        <v>20448686</v>
      </c>
      <c r="O49" s="1">
        <f t="shared" si="14"/>
        <v>20448686</v>
      </c>
      <c r="P49" s="1">
        <f t="shared" si="14"/>
        <v>20448686</v>
      </c>
      <c r="Q49" s="1">
        <f t="shared" si="14"/>
        <v>20448686</v>
      </c>
      <c r="R49" s="1">
        <f t="shared" si="14"/>
        <v>20448686</v>
      </c>
      <c r="S49" s="1">
        <f t="shared" ref="S49:T49" si="15">S43+S27</f>
        <v>20448686</v>
      </c>
      <c r="T49" s="1">
        <f t="shared" si="15"/>
        <v>20448686</v>
      </c>
      <c r="U49" s="41" t="s">
        <v>32</v>
      </c>
      <c r="V49" s="41" t="s">
        <v>32</v>
      </c>
      <c r="W49" s="41" t="s">
        <v>32</v>
      </c>
      <c r="X49" s="41" t="s">
        <v>32</v>
      </c>
      <c r="Y49" s="41" t="s">
        <v>32</v>
      </c>
      <c r="Z49" s="41" t="s">
        <v>32</v>
      </c>
      <c r="AA49" s="41" t="s">
        <v>32</v>
      </c>
      <c r="AB49" s="41" t="s">
        <v>32</v>
      </c>
      <c r="AC49" s="41" t="s">
        <v>32</v>
      </c>
      <c r="AD49" s="41" t="s">
        <v>32</v>
      </c>
      <c r="AE49" s="41" t="s">
        <v>32</v>
      </c>
      <c r="AF49" s="41" t="s">
        <v>32</v>
      </c>
      <c r="AG49" s="41" t="s">
        <v>32</v>
      </c>
      <c r="AH49" s="41" t="s">
        <v>32</v>
      </c>
      <c r="AI49" s="41" t="s">
        <v>32</v>
      </c>
      <c r="AJ49" s="41" t="s">
        <v>32</v>
      </c>
      <c r="AK49" s="41" t="s">
        <v>32</v>
      </c>
      <c r="AL49" s="41" t="s">
        <v>32</v>
      </c>
      <c r="AM49" s="41" t="s">
        <v>32</v>
      </c>
      <c r="AN49" s="41" t="s">
        <v>32</v>
      </c>
    </row>
    <row r="50" spans="1:40" ht="61.5" customHeight="1" x14ac:dyDescent="0.2">
      <c r="A50" s="77"/>
      <c r="B50" s="48" t="s">
        <v>29</v>
      </c>
      <c r="C50" s="1">
        <f>C44+C28</f>
        <v>346102491.81</v>
      </c>
      <c r="D50" s="1">
        <f t="shared" si="14"/>
        <v>20299396.810000002</v>
      </c>
      <c r="E50" s="1">
        <f t="shared" si="14"/>
        <v>19072805</v>
      </c>
      <c r="F50" s="1">
        <f t="shared" si="14"/>
        <v>20448686</v>
      </c>
      <c r="G50" s="1">
        <f t="shared" si="14"/>
        <v>20448686</v>
      </c>
      <c r="H50" s="1">
        <f t="shared" si="14"/>
        <v>20448686</v>
      </c>
      <c r="I50" s="1">
        <f t="shared" si="14"/>
        <v>20448686</v>
      </c>
      <c r="J50" s="1">
        <f t="shared" si="14"/>
        <v>20448686</v>
      </c>
      <c r="K50" s="1">
        <f t="shared" si="14"/>
        <v>20448686</v>
      </c>
      <c r="L50" s="1">
        <f t="shared" si="14"/>
        <v>20448686</v>
      </c>
      <c r="M50" s="1">
        <f t="shared" si="14"/>
        <v>20448686</v>
      </c>
      <c r="N50" s="1">
        <f t="shared" si="14"/>
        <v>20448686</v>
      </c>
      <c r="O50" s="1">
        <f t="shared" si="14"/>
        <v>20448686</v>
      </c>
      <c r="P50" s="1">
        <f t="shared" si="14"/>
        <v>20448686</v>
      </c>
      <c r="Q50" s="1">
        <f t="shared" si="14"/>
        <v>20448686</v>
      </c>
      <c r="R50" s="1">
        <f t="shared" si="14"/>
        <v>20448686</v>
      </c>
      <c r="S50" s="1">
        <f t="shared" ref="S50:T50" si="16">S44+S28</f>
        <v>20448686</v>
      </c>
      <c r="T50" s="1">
        <f t="shared" si="16"/>
        <v>20448686</v>
      </c>
      <c r="U50" s="41" t="s">
        <v>32</v>
      </c>
      <c r="V50" s="41" t="s">
        <v>32</v>
      </c>
      <c r="W50" s="41" t="s">
        <v>32</v>
      </c>
      <c r="X50" s="41" t="s">
        <v>32</v>
      </c>
      <c r="Y50" s="41" t="s">
        <v>32</v>
      </c>
      <c r="Z50" s="41" t="s">
        <v>32</v>
      </c>
      <c r="AA50" s="41" t="s">
        <v>32</v>
      </c>
      <c r="AB50" s="41" t="s">
        <v>32</v>
      </c>
      <c r="AC50" s="41" t="s">
        <v>32</v>
      </c>
      <c r="AD50" s="41" t="s">
        <v>32</v>
      </c>
      <c r="AE50" s="41" t="s">
        <v>32</v>
      </c>
      <c r="AF50" s="41" t="s">
        <v>32</v>
      </c>
      <c r="AG50" s="41" t="s">
        <v>32</v>
      </c>
      <c r="AH50" s="41" t="s">
        <v>32</v>
      </c>
      <c r="AI50" s="41" t="s">
        <v>32</v>
      </c>
      <c r="AJ50" s="41" t="s">
        <v>32</v>
      </c>
      <c r="AK50" s="41" t="s">
        <v>32</v>
      </c>
      <c r="AL50" s="41" t="s">
        <v>32</v>
      </c>
      <c r="AM50" s="41" t="s">
        <v>32</v>
      </c>
      <c r="AN50" s="41" t="s">
        <v>32</v>
      </c>
    </row>
    <row r="51" spans="1:40" ht="15" customHeight="1" x14ac:dyDescent="0.2">
      <c r="A51" s="81" t="s">
        <v>35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</row>
    <row r="52" spans="1:40" ht="15" customHeight="1" x14ac:dyDescent="0.2">
      <c r="A52" s="81" t="s">
        <v>36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</row>
    <row r="53" spans="1:40" ht="169.5" customHeight="1" x14ac:dyDescent="0.2">
      <c r="A53" s="86" t="s">
        <v>69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8"/>
      <c r="V53" s="42" t="s">
        <v>124</v>
      </c>
      <c r="W53" s="45">
        <v>100</v>
      </c>
      <c r="X53" s="45">
        <v>100</v>
      </c>
      <c r="Y53" s="45">
        <v>100</v>
      </c>
      <c r="Z53" s="45">
        <v>100</v>
      </c>
      <c r="AA53" s="45">
        <v>100</v>
      </c>
      <c r="AB53" s="45">
        <v>100</v>
      </c>
      <c r="AC53" s="45">
        <v>100</v>
      </c>
      <c r="AD53" s="45">
        <v>100</v>
      </c>
      <c r="AE53" s="45">
        <v>100</v>
      </c>
      <c r="AF53" s="45">
        <v>100</v>
      </c>
      <c r="AG53" s="45">
        <v>100</v>
      </c>
      <c r="AH53" s="45">
        <v>100</v>
      </c>
      <c r="AI53" s="45">
        <v>100</v>
      </c>
      <c r="AJ53" s="45">
        <v>100</v>
      </c>
      <c r="AK53" s="45">
        <v>100</v>
      </c>
      <c r="AL53" s="45">
        <v>100</v>
      </c>
      <c r="AM53" s="45">
        <v>100</v>
      </c>
      <c r="AN53" s="45">
        <v>100</v>
      </c>
    </row>
    <row r="54" spans="1:40" ht="102" x14ac:dyDescent="0.2">
      <c r="A54" s="21"/>
      <c r="B54" s="12"/>
      <c r="C54" s="38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22"/>
      <c r="V54" s="42" t="s">
        <v>37</v>
      </c>
      <c r="W54" s="45">
        <v>73</v>
      </c>
      <c r="X54" s="45">
        <v>100</v>
      </c>
      <c r="Y54" s="45">
        <v>100</v>
      </c>
      <c r="Z54" s="45">
        <v>100</v>
      </c>
      <c r="AA54" s="7" t="s">
        <v>52</v>
      </c>
      <c r="AB54" s="7" t="s">
        <v>52</v>
      </c>
      <c r="AC54" s="7" t="s">
        <v>52</v>
      </c>
      <c r="AD54" s="7" t="s">
        <v>52</v>
      </c>
      <c r="AE54" s="7" t="s">
        <v>52</v>
      </c>
      <c r="AF54" s="7" t="s">
        <v>52</v>
      </c>
      <c r="AG54" s="7" t="s">
        <v>52</v>
      </c>
      <c r="AH54" s="7" t="s">
        <v>52</v>
      </c>
      <c r="AI54" s="7" t="s">
        <v>52</v>
      </c>
      <c r="AJ54" s="7" t="s">
        <v>52</v>
      </c>
      <c r="AK54" s="7" t="s">
        <v>52</v>
      </c>
      <c r="AL54" s="7" t="s">
        <v>52</v>
      </c>
      <c r="AM54" s="7" t="s">
        <v>52</v>
      </c>
      <c r="AN54" s="45">
        <v>100</v>
      </c>
    </row>
    <row r="55" spans="1:40" ht="114.75" x14ac:dyDescent="0.2">
      <c r="A55" s="21"/>
      <c r="B55" s="12"/>
      <c r="C55" s="38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22"/>
      <c r="V55" s="42" t="s">
        <v>38</v>
      </c>
      <c r="W55" s="45">
        <v>116</v>
      </c>
      <c r="X55" s="7">
        <v>100</v>
      </c>
      <c r="Y55" s="7" t="s">
        <v>52</v>
      </c>
      <c r="Z55" s="7" t="s">
        <v>52</v>
      </c>
      <c r="AA55" s="7" t="s">
        <v>52</v>
      </c>
      <c r="AB55" s="7" t="s">
        <v>52</v>
      </c>
      <c r="AC55" s="7" t="s">
        <v>52</v>
      </c>
      <c r="AD55" s="7" t="s">
        <v>52</v>
      </c>
      <c r="AE55" s="7" t="s">
        <v>52</v>
      </c>
      <c r="AF55" s="7" t="s">
        <v>52</v>
      </c>
      <c r="AG55" s="7" t="s">
        <v>52</v>
      </c>
      <c r="AH55" s="7" t="s">
        <v>52</v>
      </c>
      <c r="AI55" s="7" t="s">
        <v>52</v>
      </c>
      <c r="AJ55" s="7" t="s">
        <v>52</v>
      </c>
      <c r="AK55" s="7" t="s">
        <v>52</v>
      </c>
      <c r="AL55" s="7" t="s">
        <v>52</v>
      </c>
      <c r="AM55" s="7" t="s">
        <v>52</v>
      </c>
      <c r="AN55" s="45">
        <v>100</v>
      </c>
    </row>
    <row r="56" spans="1:40" ht="102" x14ac:dyDescent="0.2">
      <c r="A56" s="21"/>
      <c r="B56" s="12"/>
      <c r="C56" s="38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22"/>
      <c r="V56" s="42" t="s">
        <v>39</v>
      </c>
      <c r="W56" s="45">
        <v>86</v>
      </c>
      <c r="X56" s="7">
        <v>100</v>
      </c>
      <c r="Y56" s="7" t="s">
        <v>52</v>
      </c>
      <c r="Z56" s="7" t="s">
        <v>52</v>
      </c>
      <c r="AA56" s="7" t="s">
        <v>52</v>
      </c>
      <c r="AB56" s="7" t="s">
        <v>52</v>
      </c>
      <c r="AC56" s="7" t="s">
        <v>52</v>
      </c>
      <c r="AD56" s="7" t="s">
        <v>52</v>
      </c>
      <c r="AE56" s="7" t="s">
        <v>52</v>
      </c>
      <c r="AF56" s="7" t="s">
        <v>52</v>
      </c>
      <c r="AG56" s="7" t="s">
        <v>52</v>
      </c>
      <c r="AH56" s="7" t="s">
        <v>52</v>
      </c>
      <c r="AI56" s="7" t="s">
        <v>52</v>
      </c>
      <c r="AJ56" s="7" t="s">
        <v>52</v>
      </c>
      <c r="AK56" s="7" t="s">
        <v>52</v>
      </c>
      <c r="AL56" s="7" t="s">
        <v>52</v>
      </c>
      <c r="AM56" s="7" t="s">
        <v>52</v>
      </c>
      <c r="AN56" s="45">
        <v>100</v>
      </c>
    </row>
    <row r="57" spans="1:40" ht="102" x14ac:dyDescent="0.2">
      <c r="A57" s="25"/>
      <c r="B57" s="13"/>
      <c r="C57" s="39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26"/>
      <c r="V57" s="42" t="s">
        <v>40</v>
      </c>
      <c r="W57" s="45">
        <v>100</v>
      </c>
      <c r="X57" s="7">
        <v>100</v>
      </c>
      <c r="Y57" s="7" t="s">
        <v>52</v>
      </c>
      <c r="Z57" s="7" t="s">
        <v>52</v>
      </c>
      <c r="AA57" s="7" t="s">
        <v>52</v>
      </c>
      <c r="AB57" s="7" t="s">
        <v>52</v>
      </c>
      <c r="AC57" s="7" t="s">
        <v>52</v>
      </c>
      <c r="AD57" s="7" t="s">
        <v>52</v>
      </c>
      <c r="AE57" s="7" t="s">
        <v>52</v>
      </c>
      <c r="AF57" s="7" t="s">
        <v>52</v>
      </c>
      <c r="AG57" s="7" t="s">
        <v>52</v>
      </c>
      <c r="AH57" s="7" t="s">
        <v>52</v>
      </c>
      <c r="AI57" s="7" t="s">
        <v>52</v>
      </c>
      <c r="AJ57" s="7" t="s">
        <v>52</v>
      </c>
      <c r="AK57" s="7" t="s">
        <v>52</v>
      </c>
      <c r="AL57" s="7" t="s">
        <v>52</v>
      </c>
      <c r="AM57" s="7" t="s">
        <v>52</v>
      </c>
      <c r="AN57" s="45">
        <v>100</v>
      </c>
    </row>
    <row r="58" spans="1:40" ht="15" customHeight="1" x14ac:dyDescent="0.2">
      <c r="A58" s="98" t="s">
        <v>79</v>
      </c>
      <c r="B58" s="99"/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K58" s="99"/>
      <c r="AL58" s="99"/>
      <c r="AM58" s="99"/>
      <c r="AN58" s="100"/>
    </row>
    <row r="59" spans="1:40" ht="31.5" customHeight="1" x14ac:dyDescent="0.2">
      <c r="A59" s="76" t="s">
        <v>108</v>
      </c>
      <c r="B59" s="56" t="s">
        <v>21</v>
      </c>
      <c r="C59" s="1">
        <f>C60+C61</f>
        <v>10034224210.24</v>
      </c>
      <c r="D59" s="1">
        <f>D60+D61</f>
        <v>500942151.24000001</v>
      </c>
      <c r="E59" s="1">
        <f t="shared" ref="E59:K59" si="17">E60+E61</f>
        <v>524827804</v>
      </c>
      <c r="F59" s="1">
        <f t="shared" si="17"/>
        <v>600563617</v>
      </c>
      <c r="G59" s="1">
        <f t="shared" si="17"/>
        <v>600563617</v>
      </c>
      <c r="H59" s="1">
        <f t="shared" si="17"/>
        <v>600563617</v>
      </c>
      <c r="I59" s="1">
        <f t="shared" si="17"/>
        <v>600563617</v>
      </c>
      <c r="J59" s="1">
        <f t="shared" si="17"/>
        <v>600563617</v>
      </c>
      <c r="K59" s="1">
        <f t="shared" si="17"/>
        <v>600563617</v>
      </c>
      <c r="L59" s="1">
        <f t="shared" ref="L59" si="18">L60+L61</f>
        <v>600563617</v>
      </c>
      <c r="M59" s="1">
        <f t="shared" ref="M59" si="19">M60+M61</f>
        <v>600563617</v>
      </c>
      <c r="N59" s="1">
        <f t="shared" ref="N59" si="20">N60+N61</f>
        <v>600563617</v>
      </c>
      <c r="O59" s="1">
        <f t="shared" ref="O59" si="21">O60+O61</f>
        <v>600563617</v>
      </c>
      <c r="P59" s="1">
        <f t="shared" ref="P59" si="22">P60+P61</f>
        <v>600563617</v>
      </c>
      <c r="Q59" s="1">
        <f t="shared" ref="Q59" si="23">Q60+Q61</f>
        <v>600563617</v>
      </c>
      <c r="R59" s="1">
        <f t="shared" ref="R59" si="24">R60+R61</f>
        <v>600563617</v>
      </c>
      <c r="S59" s="1">
        <f t="shared" ref="S59" si="25">S60+S61</f>
        <v>600563617</v>
      </c>
      <c r="T59" s="1">
        <f t="shared" ref="T59" si="26">T60+T61</f>
        <v>600563617</v>
      </c>
      <c r="U59" s="57" t="s">
        <v>23</v>
      </c>
      <c r="V59" s="76" t="s">
        <v>63</v>
      </c>
      <c r="W59" s="57">
        <v>56</v>
      </c>
      <c r="X59" s="57">
        <v>44</v>
      </c>
      <c r="Y59" s="57">
        <v>32</v>
      </c>
      <c r="Z59" s="57">
        <v>32</v>
      </c>
      <c r="AA59" s="57">
        <v>32</v>
      </c>
      <c r="AB59" s="57">
        <v>32</v>
      </c>
      <c r="AC59" s="57">
        <v>32</v>
      </c>
      <c r="AD59" s="57">
        <v>32</v>
      </c>
      <c r="AE59" s="57">
        <v>32</v>
      </c>
      <c r="AF59" s="57">
        <v>32</v>
      </c>
      <c r="AG59" s="57">
        <v>32</v>
      </c>
      <c r="AH59" s="57">
        <v>32</v>
      </c>
      <c r="AI59" s="57">
        <v>32</v>
      </c>
      <c r="AJ59" s="57">
        <v>32</v>
      </c>
      <c r="AK59" s="57">
        <v>32</v>
      </c>
      <c r="AL59" s="57">
        <v>32</v>
      </c>
      <c r="AM59" s="57">
        <v>32</v>
      </c>
      <c r="AN59" s="60">
        <f>W59+X59+Y59+Z59+AA59+AB59+AC59+AD59+AE59+AF59+AG59+AH59+AI59+AJ59+AK59+AL59+AM59</f>
        <v>580</v>
      </c>
    </row>
    <row r="60" spans="1:40" ht="54" customHeight="1" x14ac:dyDescent="0.2">
      <c r="A60" s="80"/>
      <c r="B60" s="48" t="s">
        <v>55</v>
      </c>
      <c r="C60" s="4">
        <f>D60+E60+F60+G60+H60+I60+J60+K60+L60+M60+N60+O60+P60+Q60+R60+S60+T60</f>
        <v>198500076.24000001</v>
      </c>
      <c r="D60" s="4">
        <v>13319042.24</v>
      </c>
      <c r="E60" s="4">
        <v>7968859</v>
      </c>
      <c r="F60" s="4">
        <v>11814145</v>
      </c>
      <c r="G60" s="4">
        <v>11814145</v>
      </c>
      <c r="H60" s="4">
        <v>11814145</v>
      </c>
      <c r="I60" s="4">
        <v>11814145</v>
      </c>
      <c r="J60" s="4">
        <v>11814145</v>
      </c>
      <c r="K60" s="4">
        <v>11814145</v>
      </c>
      <c r="L60" s="4">
        <v>11814145</v>
      </c>
      <c r="M60" s="4">
        <v>11814145</v>
      </c>
      <c r="N60" s="4">
        <v>11814145</v>
      </c>
      <c r="O60" s="4">
        <v>11814145</v>
      </c>
      <c r="P60" s="4">
        <v>11814145</v>
      </c>
      <c r="Q60" s="4">
        <v>11814145</v>
      </c>
      <c r="R60" s="4">
        <v>11814145</v>
      </c>
      <c r="S60" s="4">
        <v>11814145</v>
      </c>
      <c r="T60" s="4">
        <v>11814145</v>
      </c>
      <c r="U60" s="58"/>
      <c r="V60" s="80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61"/>
    </row>
    <row r="61" spans="1:40" ht="79.5" customHeight="1" x14ac:dyDescent="0.2">
      <c r="A61" s="77"/>
      <c r="B61" s="42" t="s">
        <v>41</v>
      </c>
      <c r="C61" s="4">
        <f>D61+E61+F61+G61+H61+I61+J61+K61+L61+M61+N61+O61+P61+Q61+R61+S61+T61</f>
        <v>9835724134</v>
      </c>
      <c r="D61" s="4">
        <v>487623109</v>
      </c>
      <c r="E61" s="4">
        <v>516858945</v>
      </c>
      <c r="F61" s="4">
        <v>588749472</v>
      </c>
      <c r="G61" s="4">
        <v>588749472</v>
      </c>
      <c r="H61" s="4">
        <v>588749472</v>
      </c>
      <c r="I61" s="4">
        <v>588749472</v>
      </c>
      <c r="J61" s="4">
        <v>588749472</v>
      </c>
      <c r="K61" s="4">
        <v>588749472</v>
      </c>
      <c r="L61" s="4">
        <v>588749472</v>
      </c>
      <c r="M61" s="4">
        <v>588749472</v>
      </c>
      <c r="N61" s="4">
        <v>588749472</v>
      </c>
      <c r="O61" s="4">
        <v>588749472</v>
      </c>
      <c r="P61" s="4">
        <v>588749472</v>
      </c>
      <c r="Q61" s="4">
        <v>588749472</v>
      </c>
      <c r="R61" s="4">
        <v>588749472</v>
      </c>
      <c r="S61" s="4">
        <v>588749472</v>
      </c>
      <c r="T61" s="4">
        <v>588749472</v>
      </c>
      <c r="U61" s="59"/>
      <c r="V61" s="77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62"/>
    </row>
    <row r="62" spans="1:40" ht="35.25" customHeight="1" x14ac:dyDescent="0.2">
      <c r="A62" s="81" t="s">
        <v>109</v>
      </c>
      <c r="B62" s="42" t="s">
        <v>21</v>
      </c>
      <c r="C62" s="1">
        <f t="shared" ref="C62:C73" si="27">SUM(D62:J62)</f>
        <v>14171078.970000001</v>
      </c>
      <c r="D62" s="1">
        <f t="shared" ref="D62:T62" si="28">D63</f>
        <v>8894276.9700000007</v>
      </c>
      <c r="E62" s="1">
        <f t="shared" si="28"/>
        <v>2746398</v>
      </c>
      <c r="F62" s="1">
        <f t="shared" si="28"/>
        <v>1414315</v>
      </c>
      <c r="G62" s="1">
        <f>G63</f>
        <v>1116089</v>
      </c>
      <c r="H62" s="1">
        <f t="shared" si="28"/>
        <v>0</v>
      </c>
      <c r="I62" s="1">
        <f t="shared" si="28"/>
        <v>0</v>
      </c>
      <c r="J62" s="1">
        <f t="shared" si="28"/>
        <v>0</v>
      </c>
      <c r="K62" s="1">
        <f t="shared" si="28"/>
        <v>0</v>
      </c>
      <c r="L62" s="1">
        <f t="shared" si="28"/>
        <v>0</v>
      </c>
      <c r="M62" s="1">
        <f t="shared" si="28"/>
        <v>0</v>
      </c>
      <c r="N62" s="1">
        <f t="shared" si="28"/>
        <v>0</v>
      </c>
      <c r="O62" s="1">
        <f t="shared" si="28"/>
        <v>0</v>
      </c>
      <c r="P62" s="1">
        <f t="shared" si="28"/>
        <v>0</v>
      </c>
      <c r="Q62" s="1">
        <f t="shared" si="28"/>
        <v>0</v>
      </c>
      <c r="R62" s="1">
        <f t="shared" si="28"/>
        <v>0</v>
      </c>
      <c r="S62" s="1">
        <f t="shared" si="28"/>
        <v>0</v>
      </c>
      <c r="T62" s="1">
        <f t="shared" si="28"/>
        <v>0</v>
      </c>
      <c r="U62" s="66" t="s">
        <v>42</v>
      </c>
      <c r="V62" s="81" t="s">
        <v>43</v>
      </c>
      <c r="W62" s="66">
        <v>11</v>
      </c>
      <c r="X62" s="66">
        <v>5</v>
      </c>
      <c r="Y62" s="66">
        <v>1</v>
      </c>
      <c r="Z62" s="66">
        <v>4</v>
      </c>
      <c r="AA62" s="66">
        <v>0</v>
      </c>
      <c r="AB62" s="66">
        <v>0</v>
      </c>
      <c r="AC62" s="66">
        <v>0</v>
      </c>
      <c r="AD62" s="57">
        <v>0</v>
      </c>
      <c r="AE62" s="57">
        <v>0</v>
      </c>
      <c r="AF62" s="57">
        <v>0</v>
      </c>
      <c r="AG62" s="57">
        <v>0</v>
      </c>
      <c r="AH62" s="57">
        <v>0</v>
      </c>
      <c r="AI62" s="57">
        <v>0</v>
      </c>
      <c r="AJ62" s="57">
        <v>0</v>
      </c>
      <c r="AK62" s="57">
        <v>0</v>
      </c>
      <c r="AL62" s="57">
        <v>0</v>
      </c>
      <c r="AM62" s="57">
        <v>0</v>
      </c>
      <c r="AN62" s="60">
        <f>W62+X62+Y62+Z62+AA62+AB62+AC62+AD62+AE62+AF62+AG62+AH62+AI62+AJ62+AK62+AL62+AM62</f>
        <v>21</v>
      </c>
    </row>
    <row r="63" spans="1:40" ht="56.25" customHeight="1" x14ac:dyDescent="0.2">
      <c r="A63" s="81"/>
      <c r="B63" s="48" t="s">
        <v>29</v>
      </c>
      <c r="C63" s="1">
        <f t="shared" si="27"/>
        <v>14171078.970000001</v>
      </c>
      <c r="D63" s="1">
        <v>8894276.9700000007</v>
      </c>
      <c r="E63" s="1">
        <v>2746398</v>
      </c>
      <c r="F63" s="1">
        <v>1414315</v>
      </c>
      <c r="G63" s="1">
        <v>1116089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66"/>
      <c r="V63" s="81"/>
      <c r="W63" s="66"/>
      <c r="X63" s="66"/>
      <c r="Y63" s="66"/>
      <c r="Z63" s="66"/>
      <c r="AA63" s="66"/>
      <c r="AB63" s="66"/>
      <c r="AC63" s="66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110"/>
    </row>
    <row r="64" spans="1:40" ht="25.5" customHeight="1" x14ac:dyDescent="0.2">
      <c r="A64" s="76" t="s">
        <v>114</v>
      </c>
      <c r="B64" s="42" t="s">
        <v>21</v>
      </c>
      <c r="C64" s="1">
        <f>C68+C72+C74</f>
        <v>117953820.57000001</v>
      </c>
      <c r="D64" s="1">
        <f t="shared" ref="D64:T64" si="29">D68+D72+D74</f>
        <v>114793922.57000001</v>
      </c>
      <c r="E64" s="1">
        <f t="shared" si="29"/>
        <v>3159898</v>
      </c>
      <c r="F64" s="1">
        <f t="shared" si="29"/>
        <v>0</v>
      </c>
      <c r="G64" s="1">
        <f t="shared" si="29"/>
        <v>0</v>
      </c>
      <c r="H64" s="1">
        <f t="shared" si="29"/>
        <v>0</v>
      </c>
      <c r="I64" s="1">
        <f t="shared" si="29"/>
        <v>0</v>
      </c>
      <c r="J64" s="1">
        <f t="shared" si="29"/>
        <v>0</v>
      </c>
      <c r="K64" s="1">
        <f t="shared" si="29"/>
        <v>0</v>
      </c>
      <c r="L64" s="1">
        <f t="shared" si="29"/>
        <v>0</v>
      </c>
      <c r="M64" s="1">
        <f t="shared" si="29"/>
        <v>0</v>
      </c>
      <c r="N64" s="1">
        <f t="shared" si="29"/>
        <v>0</v>
      </c>
      <c r="O64" s="1">
        <f t="shared" si="29"/>
        <v>0</v>
      </c>
      <c r="P64" s="1">
        <f t="shared" si="29"/>
        <v>0</v>
      </c>
      <c r="Q64" s="1">
        <f t="shared" si="29"/>
        <v>0</v>
      </c>
      <c r="R64" s="1">
        <f t="shared" si="29"/>
        <v>0</v>
      </c>
      <c r="S64" s="1">
        <f t="shared" si="29"/>
        <v>0</v>
      </c>
      <c r="T64" s="1">
        <f t="shared" si="29"/>
        <v>0</v>
      </c>
      <c r="U64" s="57" t="s">
        <v>42</v>
      </c>
      <c r="V64" s="63" t="s">
        <v>52</v>
      </c>
      <c r="W64" s="63" t="s">
        <v>52</v>
      </c>
      <c r="X64" s="63" t="s">
        <v>52</v>
      </c>
      <c r="Y64" s="63" t="s">
        <v>52</v>
      </c>
      <c r="Z64" s="63" t="s">
        <v>52</v>
      </c>
      <c r="AA64" s="63" t="s">
        <v>52</v>
      </c>
      <c r="AB64" s="63" t="s">
        <v>52</v>
      </c>
      <c r="AC64" s="63" t="s">
        <v>52</v>
      </c>
      <c r="AD64" s="63" t="s">
        <v>52</v>
      </c>
      <c r="AE64" s="63" t="s">
        <v>52</v>
      </c>
      <c r="AF64" s="63" t="s">
        <v>52</v>
      </c>
      <c r="AG64" s="63" t="s">
        <v>52</v>
      </c>
      <c r="AH64" s="63" t="s">
        <v>52</v>
      </c>
      <c r="AI64" s="63" t="s">
        <v>52</v>
      </c>
      <c r="AJ64" s="63" t="s">
        <v>52</v>
      </c>
      <c r="AK64" s="63" t="s">
        <v>52</v>
      </c>
      <c r="AL64" s="63" t="s">
        <v>52</v>
      </c>
      <c r="AM64" s="63" t="s">
        <v>52</v>
      </c>
      <c r="AN64" s="63" t="s">
        <v>52</v>
      </c>
    </row>
    <row r="65" spans="1:40" ht="56.25" customHeight="1" x14ac:dyDescent="0.2">
      <c r="A65" s="80"/>
      <c r="B65" s="48" t="s">
        <v>44</v>
      </c>
      <c r="C65" s="1">
        <f>C69</f>
        <v>0</v>
      </c>
      <c r="D65" s="1">
        <f t="shared" ref="D65:T65" si="30">D69</f>
        <v>0</v>
      </c>
      <c r="E65" s="1">
        <f t="shared" si="30"/>
        <v>0</v>
      </c>
      <c r="F65" s="1">
        <f t="shared" si="30"/>
        <v>0</v>
      </c>
      <c r="G65" s="1">
        <f t="shared" si="30"/>
        <v>0</v>
      </c>
      <c r="H65" s="1">
        <f t="shared" si="30"/>
        <v>0</v>
      </c>
      <c r="I65" s="1">
        <f t="shared" si="30"/>
        <v>0</v>
      </c>
      <c r="J65" s="1">
        <f t="shared" si="30"/>
        <v>0</v>
      </c>
      <c r="K65" s="1">
        <f t="shared" si="30"/>
        <v>0</v>
      </c>
      <c r="L65" s="1">
        <f t="shared" si="30"/>
        <v>0</v>
      </c>
      <c r="M65" s="1">
        <f t="shared" si="30"/>
        <v>0</v>
      </c>
      <c r="N65" s="1">
        <f t="shared" si="30"/>
        <v>0</v>
      </c>
      <c r="O65" s="1">
        <f t="shared" si="30"/>
        <v>0</v>
      </c>
      <c r="P65" s="1">
        <f t="shared" si="30"/>
        <v>0</v>
      </c>
      <c r="Q65" s="1">
        <f t="shared" si="30"/>
        <v>0</v>
      </c>
      <c r="R65" s="1">
        <f t="shared" si="30"/>
        <v>0</v>
      </c>
      <c r="S65" s="1">
        <f t="shared" si="30"/>
        <v>0</v>
      </c>
      <c r="T65" s="1">
        <f t="shared" si="30"/>
        <v>0</v>
      </c>
      <c r="U65" s="58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</row>
    <row r="66" spans="1:40" ht="56.25" customHeight="1" x14ac:dyDescent="0.2">
      <c r="A66" s="80"/>
      <c r="B66" s="48" t="s">
        <v>45</v>
      </c>
      <c r="C66" s="1">
        <f>C70+C73+C75</f>
        <v>99060270.570000008</v>
      </c>
      <c r="D66" s="1">
        <f t="shared" ref="D66:F66" si="31">D70+D73+D75</f>
        <v>95900372.570000008</v>
      </c>
      <c r="E66" s="1">
        <f t="shared" si="31"/>
        <v>3159898</v>
      </c>
      <c r="F66" s="1">
        <f t="shared" si="31"/>
        <v>0</v>
      </c>
      <c r="G66" s="1">
        <f t="shared" ref="G66:T66" si="32">G70+G73+G75</f>
        <v>0</v>
      </c>
      <c r="H66" s="1">
        <f t="shared" si="32"/>
        <v>0</v>
      </c>
      <c r="I66" s="1">
        <f t="shared" si="32"/>
        <v>0</v>
      </c>
      <c r="J66" s="1">
        <f t="shared" si="32"/>
        <v>0</v>
      </c>
      <c r="K66" s="1">
        <f t="shared" si="32"/>
        <v>0</v>
      </c>
      <c r="L66" s="1">
        <f t="shared" si="32"/>
        <v>0</v>
      </c>
      <c r="M66" s="1">
        <f t="shared" si="32"/>
        <v>0</v>
      </c>
      <c r="N66" s="1">
        <f t="shared" si="32"/>
        <v>0</v>
      </c>
      <c r="O66" s="1">
        <f t="shared" si="32"/>
        <v>0</v>
      </c>
      <c r="P66" s="1">
        <f t="shared" si="32"/>
        <v>0</v>
      </c>
      <c r="Q66" s="1">
        <f t="shared" si="32"/>
        <v>0</v>
      </c>
      <c r="R66" s="1">
        <f t="shared" si="32"/>
        <v>0</v>
      </c>
      <c r="S66" s="1">
        <f t="shared" si="32"/>
        <v>0</v>
      </c>
      <c r="T66" s="1">
        <f t="shared" si="32"/>
        <v>0</v>
      </c>
      <c r="U66" s="58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</row>
    <row r="67" spans="1:40" ht="81.75" customHeight="1" x14ac:dyDescent="0.2">
      <c r="A67" s="77"/>
      <c r="B67" s="42" t="s">
        <v>41</v>
      </c>
      <c r="C67" s="1">
        <f>C71</f>
        <v>18893550</v>
      </c>
      <c r="D67" s="1">
        <f t="shared" ref="D67:I67" si="33">D71</f>
        <v>18893550</v>
      </c>
      <c r="E67" s="1">
        <f t="shared" si="33"/>
        <v>0</v>
      </c>
      <c r="F67" s="1">
        <f t="shared" si="33"/>
        <v>0</v>
      </c>
      <c r="G67" s="1">
        <f t="shared" si="33"/>
        <v>0</v>
      </c>
      <c r="H67" s="1">
        <f t="shared" si="33"/>
        <v>0</v>
      </c>
      <c r="I67" s="1">
        <f t="shared" si="33"/>
        <v>0</v>
      </c>
      <c r="J67" s="1">
        <f>J71</f>
        <v>0</v>
      </c>
      <c r="K67" s="1">
        <f t="shared" ref="K67:T67" si="34">K71</f>
        <v>0</v>
      </c>
      <c r="L67" s="1">
        <f t="shared" si="34"/>
        <v>0</v>
      </c>
      <c r="M67" s="1">
        <f t="shared" si="34"/>
        <v>0</v>
      </c>
      <c r="N67" s="1">
        <f t="shared" si="34"/>
        <v>0</v>
      </c>
      <c r="O67" s="1">
        <f t="shared" si="34"/>
        <v>0</v>
      </c>
      <c r="P67" s="1">
        <f t="shared" si="34"/>
        <v>0</v>
      </c>
      <c r="Q67" s="1">
        <f t="shared" si="34"/>
        <v>0</v>
      </c>
      <c r="R67" s="1">
        <f t="shared" si="34"/>
        <v>0</v>
      </c>
      <c r="S67" s="1">
        <f t="shared" si="34"/>
        <v>0</v>
      </c>
      <c r="T67" s="1">
        <f t="shared" si="34"/>
        <v>0</v>
      </c>
      <c r="U67" s="59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</row>
    <row r="68" spans="1:40" ht="25.5" x14ac:dyDescent="0.2">
      <c r="A68" s="76" t="s">
        <v>113</v>
      </c>
      <c r="B68" s="42" t="s">
        <v>21</v>
      </c>
      <c r="C68" s="1">
        <f t="shared" si="27"/>
        <v>88716763.909999996</v>
      </c>
      <c r="D68" s="1">
        <f>SUM(D69:D71)</f>
        <v>87394959.909999996</v>
      </c>
      <c r="E68" s="1">
        <f>SUM(E69:E71)</f>
        <v>1321804</v>
      </c>
      <c r="F68" s="1">
        <f t="shared" ref="F68:T68" si="35">SUM(F69:F71)</f>
        <v>0</v>
      </c>
      <c r="G68" s="1">
        <f t="shared" si="35"/>
        <v>0</v>
      </c>
      <c r="H68" s="1">
        <f t="shared" si="35"/>
        <v>0</v>
      </c>
      <c r="I68" s="1">
        <f t="shared" si="35"/>
        <v>0</v>
      </c>
      <c r="J68" s="1">
        <f t="shared" si="35"/>
        <v>0</v>
      </c>
      <c r="K68" s="1">
        <f t="shared" si="35"/>
        <v>0</v>
      </c>
      <c r="L68" s="1">
        <f t="shared" si="35"/>
        <v>0</v>
      </c>
      <c r="M68" s="1">
        <f t="shared" si="35"/>
        <v>0</v>
      </c>
      <c r="N68" s="1">
        <f t="shared" si="35"/>
        <v>0</v>
      </c>
      <c r="O68" s="1">
        <f t="shared" si="35"/>
        <v>0</v>
      </c>
      <c r="P68" s="1">
        <f t="shared" si="35"/>
        <v>0</v>
      </c>
      <c r="Q68" s="1">
        <f t="shared" si="35"/>
        <v>0</v>
      </c>
      <c r="R68" s="1">
        <f t="shared" si="35"/>
        <v>0</v>
      </c>
      <c r="S68" s="1">
        <f t="shared" si="35"/>
        <v>0</v>
      </c>
      <c r="T68" s="1">
        <f t="shared" si="35"/>
        <v>0</v>
      </c>
      <c r="U68" s="57" t="s">
        <v>42</v>
      </c>
      <c r="V68" s="76" t="s">
        <v>46</v>
      </c>
      <c r="W68" s="57">
        <v>22</v>
      </c>
      <c r="X68" s="57" t="s">
        <v>130</v>
      </c>
      <c r="Y68" s="57">
        <v>0</v>
      </c>
      <c r="Z68" s="57">
        <v>0</v>
      </c>
      <c r="AA68" s="57">
        <v>0</v>
      </c>
      <c r="AB68" s="57">
        <v>0</v>
      </c>
      <c r="AC68" s="57">
        <v>0</v>
      </c>
      <c r="AD68" s="57">
        <v>0</v>
      </c>
      <c r="AE68" s="57">
        <v>0</v>
      </c>
      <c r="AF68" s="57">
        <v>0</v>
      </c>
      <c r="AG68" s="57">
        <v>0</v>
      </c>
      <c r="AH68" s="57">
        <v>0</v>
      </c>
      <c r="AI68" s="57">
        <v>0</v>
      </c>
      <c r="AJ68" s="57">
        <v>0</v>
      </c>
      <c r="AK68" s="57">
        <v>0</v>
      </c>
      <c r="AL68" s="57">
        <v>0</v>
      </c>
      <c r="AM68" s="57">
        <v>0</v>
      </c>
      <c r="AN68" s="60">
        <v>22</v>
      </c>
    </row>
    <row r="69" spans="1:40" ht="93.75" customHeight="1" x14ac:dyDescent="0.2">
      <c r="A69" s="80"/>
      <c r="B69" s="48" t="s">
        <v>44</v>
      </c>
      <c r="C69" s="1">
        <f t="shared" si="27"/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58"/>
      <c r="V69" s="80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61"/>
    </row>
    <row r="70" spans="1:40" ht="52.5" customHeight="1" x14ac:dyDescent="0.2">
      <c r="A70" s="80"/>
      <c r="B70" s="48" t="s">
        <v>45</v>
      </c>
      <c r="C70" s="1">
        <f t="shared" si="27"/>
        <v>69823213.909999996</v>
      </c>
      <c r="D70" s="1">
        <v>68501409.909999996</v>
      </c>
      <c r="E70" s="1">
        <v>1321804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58"/>
      <c r="V70" s="80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61"/>
    </row>
    <row r="71" spans="1:40" ht="83.25" customHeight="1" x14ac:dyDescent="0.2">
      <c r="A71" s="77"/>
      <c r="B71" s="42" t="s">
        <v>41</v>
      </c>
      <c r="C71" s="1">
        <f>D71+F71</f>
        <v>18893550</v>
      </c>
      <c r="D71" s="31">
        <v>18893550</v>
      </c>
      <c r="E71" s="1">
        <v>0</v>
      </c>
      <c r="F71" s="32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59"/>
      <c r="V71" s="77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62"/>
    </row>
    <row r="72" spans="1:40" ht="33" customHeight="1" x14ac:dyDescent="0.2">
      <c r="A72" s="81" t="s">
        <v>111</v>
      </c>
      <c r="B72" s="42" t="s">
        <v>21</v>
      </c>
      <c r="C72" s="1">
        <f t="shared" si="27"/>
        <v>20102792.710000001</v>
      </c>
      <c r="D72" s="1">
        <f>D73</f>
        <v>20057153.710000001</v>
      </c>
      <c r="E72" s="1">
        <f t="shared" ref="E72:T72" si="36">E73</f>
        <v>45639</v>
      </c>
      <c r="F72" s="1">
        <f t="shared" si="36"/>
        <v>0</v>
      </c>
      <c r="G72" s="1">
        <f t="shared" si="36"/>
        <v>0</v>
      </c>
      <c r="H72" s="1">
        <f t="shared" si="36"/>
        <v>0</v>
      </c>
      <c r="I72" s="1">
        <f t="shared" si="36"/>
        <v>0</v>
      </c>
      <c r="J72" s="1">
        <f t="shared" si="36"/>
        <v>0</v>
      </c>
      <c r="K72" s="1">
        <f t="shared" si="36"/>
        <v>0</v>
      </c>
      <c r="L72" s="1">
        <f t="shared" si="36"/>
        <v>0</v>
      </c>
      <c r="M72" s="1">
        <f t="shared" si="36"/>
        <v>0</v>
      </c>
      <c r="N72" s="1">
        <f t="shared" si="36"/>
        <v>0</v>
      </c>
      <c r="O72" s="1">
        <f t="shared" si="36"/>
        <v>0</v>
      </c>
      <c r="P72" s="1">
        <f t="shared" si="36"/>
        <v>0</v>
      </c>
      <c r="Q72" s="1">
        <f t="shared" si="36"/>
        <v>0</v>
      </c>
      <c r="R72" s="1">
        <f t="shared" si="36"/>
        <v>0</v>
      </c>
      <c r="S72" s="1">
        <f t="shared" si="36"/>
        <v>0</v>
      </c>
      <c r="T72" s="1">
        <f t="shared" si="36"/>
        <v>0</v>
      </c>
      <c r="U72" s="66" t="s">
        <v>42</v>
      </c>
      <c r="V72" s="85" t="s">
        <v>47</v>
      </c>
      <c r="W72" s="66">
        <v>79</v>
      </c>
      <c r="X72" s="66" t="s">
        <v>130</v>
      </c>
      <c r="Y72" s="66">
        <v>0</v>
      </c>
      <c r="Z72" s="66">
        <v>0</v>
      </c>
      <c r="AA72" s="66">
        <v>0</v>
      </c>
      <c r="AB72" s="66">
        <v>0</v>
      </c>
      <c r="AC72" s="66">
        <v>0</v>
      </c>
      <c r="AD72" s="57">
        <v>0</v>
      </c>
      <c r="AE72" s="57">
        <v>0</v>
      </c>
      <c r="AF72" s="57">
        <v>0</v>
      </c>
      <c r="AG72" s="57">
        <v>0</v>
      </c>
      <c r="AH72" s="57">
        <v>0</v>
      </c>
      <c r="AI72" s="57">
        <v>0</v>
      </c>
      <c r="AJ72" s="57">
        <v>0</v>
      </c>
      <c r="AK72" s="57">
        <v>0</v>
      </c>
      <c r="AL72" s="57">
        <v>0</v>
      </c>
      <c r="AM72" s="57">
        <v>0</v>
      </c>
      <c r="AN72" s="60">
        <v>79</v>
      </c>
    </row>
    <row r="73" spans="1:40" ht="51" x14ac:dyDescent="0.2">
      <c r="A73" s="81"/>
      <c r="B73" s="48" t="s">
        <v>45</v>
      </c>
      <c r="C73" s="1">
        <f t="shared" si="27"/>
        <v>20102792.710000001</v>
      </c>
      <c r="D73" s="1">
        <v>20057153.710000001</v>
      </c>
      <c r="E73" s="1">
        <v>45639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66"/>
      <c r="V73" s="85"/>
      <c r="W73" s="66"/>
      <c r="X73" s="66"/>
      <c r="Y73" s="66"/>
      <c r="Z73" s="66"/>
      <c r="AA73" s="66"/>
      <c r="AB73" s="66"/>
      <c r="AC73" s="66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83"/>
    </row>
    <row r="74" spans="1:40" ht="39" customHeight="1" x14ac:dyDescent="0.2">
      <c r="A74" s="81" t="s">
        <v>112</v>
      </c>
      <c r="B74" s="42" t="s">
        <v>21</v>
      </c>
      <c r="C74" s="1">
        <f t="shared" ref="C74:C75" si="37">SUM(D74:J74)</f>
        <v>9134263.9499999993</v>
      </c>
      <c r="D74" s="1">
        <f t="shared" ref="D74:S76" si="38">D75</f>
        <v>7341808.9500000002</v>
      </c>
      <c r="E74" s="1">
        <f t="shared" si="38"/>
        <v>1792455</v>
      </c>
      <c r="F74" s="1">
        <f t="shared" si="38"/>
        <v>0</v>
      </c>
      <c r="G74" s="1">
        <f t="shared" si="38"/>
        <v>0</v>
      </c>
      <c r="H74" s="1">
        <f t="shared" si="38"/>
        <v>0</v>
      </c>
      <c r="I74" s="1">
        <f t="shared" si="38"/>
        <v>0</v>
      </c>
      <c r="J74" s="1">
        <f t="shared" si="38"/>
        <v>0</v>
      </c>
      <c r="K74" s="1">
        <f t="shared" si="38"/>
        <v>0</v>
      </c>
      <c r="L74" s="1">
        <f t="shared" si="38"/>
        <v>0</v>
      </c>
      <c r="M74" s="1">
        <f t="shared" si="38"/>
        <v>0</v>
      </c>
      <c r="N74" s="1">
        <f t="shared" si="38"/>
        <v>0</v>
      </c>
      <c r="O74" s="1">
        <f t="shared" si="38"/>
        <v>0</v>
      </c>
      <c r="P74" s="1">
        <f t="shared" si="38"/>
        <v>0</v>
      </c>
      <c r="Q74" s="1">
        <f t="shared" si="38"/>
        <v>0</v>
      </c>
      <c r="R74" s="1">
        <f t="shared" si="38"/>
        <v>0</v>
      </c>
      <c r="S74" s="1">
        <f t="shared" si="38"/>
        <v>0</v>
      </c>
      <c r="T74" s="1">
        <f t="shared" ref="T74" si="39">T75</f>
        <v>0</v>
      </c>
      <c r="U74" s="66" t="s">
        <v>42</v>
      </c>
      <c r="V74" s="82" t="s">
        <v>116</v>
      </c>
      <c r="W74" s="66">
        <v>6</v>
      </c>
      <c r="X74" s="66" t="s">
        <v>130</v>
      </c>
      <c r="Y74" s="66">
        <v>0</v>
      </c>
      <c r="Z74" s="66">
        <v>0</v>
      </c>
      <c r="AA74" s="66">
        <v>0</v>
      </c>
      <c r="AB74" s="66">
        <v>0</v>
      </c>
      <c r="AC74" s="66">
        <v>0</v>
      </c>
      <c r="AD74" s="57">
        <v>0</v>
      </c>
      <c r="AE74" s="57">
        <v>0</v>
      </c>
      <c r="AF74" s="57">
        <v>0</v>
      </c>
      <c r="AG74" s="57">
        <v>0</v>
      </c>
      <c r="AH74" s="57">
        <v>0</v>
      </c>
      <c r="AI74" s="57">
        <v>0</v>
      </c>
      <c r="AJ74" s="57">
        <v>0</v>
      </c>
      <c r="AK74" s="57">
        <v>0</v>
      </c>
      <c r="AL74" s="57">
        <v>0</v>
      </c>
      <c r="AM74" s="57">
        <v>0</v>
      </c>
      <c r="AN74" s="60">
        <v>6</v>
      </c>
    </row>
    <row r="75" spans="1:40" ht="57.75" customHeight="1" x14ac:dyDescent="0.2">
      <c r="A75" s="81"/>
      <c r="B75" s="48" t="s">
        <v>45</v>
      </c>
      <c r="C75" s="4">
        <f t="shared" si="37"/>
        <v>9134263.9499999993</v>
      </c>
      <c r="D75" s="4">
        <v>7341808.9500000002</v>
      </c>
      <c r="E75" s="4">
        <v>1792455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66"/>
      <c r="V75" s="82"/>
      <c r="W75" s="66"/>
      <c r="X75" s="66"/>
      <c r="Y75" s="66"/>
      <c r="Z75" s="66"/>
      <c r="AA75" s="66"/>
      <c r="AB75" s="66"/>
      <c r="AC75" s="66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83"/>
    </row>
    <row r="76" spans="1:40" ht="30.75" customHeight="1" x14ac:dyDescent="0.2">
      <c r="A76" s="81" t="s">
        <v>110</v>
      </c>
      <c r="B76" s="42" t="s">
        <v>21</v>
      </c>
      <c r="C76" s="1">
        <f t="shared" ref="C76:C77" si="40">SUM(D76:J76)</f>
        <v>143900</v>
      </c>
      <c r="D76" s="1">
        <f t="shared" si="38"/>
        <v>143900</v>
      </c>
      <c r="E76" s="1">
        <v>0</v>
      </c>
      <c r="F76" s="1">
        <f t="shared" si="38"/>
        <v>0</v>
      </c>
      <c r="G76" s="1">
        <f t="shared" si="38"/>
        <v>0</v>
      </c>
      <c r="H76" s="1">
        <f t="shared" si="38"/>
        <v>0</v>
      </c>
      <c r="I76" s="1">
        <f t="shared" si="38"/>
        <v>0</v>
      </c>
      <c r="J76" s="1">
        <f t="shared" si="38"/>
        <v>0</v>
      </c>
      <c r="K76" s="1">
        <f t="shared" si="38"/>
        <v>0</v>
      </c>
      <c r="L76" s="1">
        <f t="shared" si="38"/>
        <v>0</v>
      </c>
      <c r="M76" s="1">
        <f t="shared" si="38"/>
        <v>0</v>
      </c>
      <c r="N76" s="1">
        <f t="shared" si="38"/>
        <v>0</v>
      </c>
      <c r="O76" s="1">
        <f t="shared" si="38"/>
        <v>0</v>
      </c>
      <c r="P76" s="1">
        <f t="shared" si="38"/>
        <v>0</v>
      </c>
      <c r="Q76" s="1">
        <f t="shared" si="38"/>
        <v>0</v>
      </c>
      <c r="R76" s="1">
        <f t="shared" si="38"/>
        <v>0</v>
      </c>
      <c r="S76" s="1">
        <f t="shared" si="38"/>
        <v>0</v>
      </c>
      <c r="T76" s="1">
        <f t="shared" ref="T76" si="41">T77</f>
        <v>0</v>
      </c>
      <c r="U76" s="66" t="s">
        <v>42</v>
      </c>
      <c r="V76" s="85" t="s">
        <v>71</v>
      </c>
      <c r="W76" s="66">
        <v>3</v>
      </c>
      <c r="X76" s="66">
        <v>0</v>
      </c>
      <c r="Y76" s="66">
        <v>0</v>
      </c>
      <c r="Z76" s="66">
        <v>0</v>
      </c>
      <c r="AA76" s="66">
        <v>0</v>
      </c>
      <c r="AB76" s="66">
        <v>0</v>
      </c>
      <c r="AC76" s="66">
        <v>0</v>
      </c>
      <c r="AD76" s="57">
        <v>0</v>
      </c>
      <c r="AE76" s="57">
        <v>0</v>
      </c>
      <c r="AF76" s="57">
        <v>0</v>
      </c>
      <c r="AG76" s="57">
        <v>0</v>
      </c>
      <c r="AH76" s="57">
        <v>0</v>
      </c>
      <c r="AI76" s="57">
        <v>0</v>
      </c>
      <c r="AJ76" s="57">
        <v>0</v>
      </c>
      <c r="AK76" s="57">
        <v>0</v>
      </c>
      <c r="AL76" s="57">
        <v>0</v>
      </c>
      <c r="AM76" s="57">
        <v>0</v>
      </c>
      <c r="AN76" s="60">
        <v>3</v>
      </c>
    </row>
    <row r="77" spans="1:40" ht="84.75" customHeight="1" x14ac:dyDescent="0.2">
      <c r="A77" s="81"/>
      <c r="B77" s="48" t="s">
        <v>45</v>
      </c>
      <c r="C77" s="4">
        <f t="shared" si="40"/>
        <v>143900</v>
      </c>
      <c r="D77" s="4">
        <v>143900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66"/>
      <c r="V77" s="85"/>
      <c r="W77" s="66"/>
      <c r="X77" s="66"/>
      <c r="Y77" s="66"/>
      <c r="Z77" s="66"/>
      <c r="AA77" s="66"/>
      <c r="AB77" s="66"/>
      <c r="AC77" s="66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83"/>
    </row>
    <row r="78" spans="1:40" ht="35.25" customHeight="1" x14ac:dyDescent="0.2">
      <c r="A78" s="81" t="s">
        <v>48</v>
      </c>
      <c r="B78" s="42" t="s">
        <v>21</v>
      </c>
      <c r="C78" s="1">
        <f t="shared" ref="C78:T78" si="42">C76+C64+C62+C59</f>
        <v>10166493009.780001</v>
      </c>
      <c r="D78" s="1">
        <f t="shared" si="42"/>
        <v>624774250.77999997</v>
      </c>
      <c r="E78" s="1">
        <f t="shared" si="42"/>
        <v>530734100</v>
      </c>
      <c r="F78" s="1">
        <f t="shared" si="42"/>
        <v>601977932</v>
      </c>
      <c r="G78" s="1">
        <f t="shared" si="42"/>
        <v>601679706</v>
      </c>
      <c r="H78" s="1">
        <f t="shared" si="42"/>
        <v>600563617</v>
      </c>
      <c r="I78" s="1">
        <f t="shared" si="42"/>
        <v>600563617</v>
      </c>
      <c r="J78" s="1">
        <f t="shared" si="42"/>
        <v>600563617</v>
      </c>
      <c r="K78" s="1">
        <f t="shared" si="42"/>
        <v>600563617</v>
      </c>
      <c r="L78" s="1">
        <f t="shared" si="42"/>
        <v>600563617</v>
      </c>
      <c r="M78" s="1">
        <f t="shared" si="42"/>
        <v>600563617</v>
      </c>
      <c r="N78" s="1">
        <f t="shared" si="42"/>
        <v>600563617</v>
      </c>
      <c r="O78" s="1">
        <f t="shared" si="42"/>
        <v>600563617</v>
      </c>
      <c r="P78" s="1">
        <f t="shared" si="42"/>
        <v>600563617</v>
      </c>
      <c r="Q78" s="1">
        <f t="shared" si="42"/>
        <v>600563617</v>
      </c>
      <c r="R78" s="1">
        <f t="shared" si="42"/>
        <v>600563617</v>
      </c>
      <c r="S78" s="1">
        <f t="shared" si="42"/>
        <v>600563617</v>
      </c>
      <c r="T78" s="1">
        <f t="shared" si="42"/>
        <v>600563617</v>
      </c>
      <c r="U78" s="41" t="s">
        <v>32</v>
      </c>
      <c r="V78" s="41" t="s">
        <v>32</v>
      </c>
      <c r="W78" s="41" t="s">
        <v>32</v>
      </c>
      <c r="X78" s="41" t="s">
        <v>32</v>
      </c>
      <c r="Y78" s="41" t="s">
        <v>32</v>
      </c>
      <c r="Z78" s="41" t="s">
        <v>32</v>
      </c>
      <c r="AA78" s="41" t="s">
        <v>32</v>
      </c>
      <c r="AB78" s="41" t="s">
        <v>32</v>
      </c>
      <c r="AC78" s="41" t="s">
        <v>32</v>
      </c>
      <c r="AD78" s="41" t="s">
        <v>32</v>
      </c>
      <c r="AE78" s="41" t="s">
        <v>32</v>
      </c>
      <c r="AF78" s="41" t="s">
        <v>32</v>
      </c>
      <c r="AG78" s="41" t="s">
        <v>32</v>
      </c>
      <c r="AH78" s="41" t="s">
        <v>32</v>
      </c>
      <c r="AI78" s="41" t="s">
        <v>32</v>
      </c>
      <c r="AJ78" s="41" t="s">
        <v>32</v>
      </c>
      <c r="AK78" s="41" t="s">
        <v>32</v>
      </c>
      <c r="AL78" s="41" t="s">
        <v>32</v>
      </c>
      <c r="AM78" s="41" t="s">
        <v>32</v>
      </c>
      <c r="AN78" s="41" t="s">
        <v>32</v>
      </c>
    </row>
    <row r="79" spans="1:40" ht="93" customHeight="1" x14ac:dyDescent="0.2">
      <c r="A79" s="81"/>
      <c r="B79" s="48" t="s">
        <v>44</v>
      </c>
      <c r="C79" s="1">
        <f t="shared" ref="C79:T79" si="43">C65</f>
        <v>0</v>
      </c>
      <c r="D79" s="1">
        <f t="shared" si="43"/>
        <v>0</v>
      </c>
      <c r="E79" s="1">
        <f t="shared" si="43"/>
        <v>0</v>
      </c>
      <c r="F79" s="1">
        <f t="shared" si="43"/>
        <v>0</v>
      </c>
      <c r="G79" s="1">
        <f t="shared" si="43"/>
        <v>0</v>
      </c>
      <c r="H79" s="1">
        <f t="shared" si="43"/>
        <v>0</v>
      </c>
      <c r="I79" s="1">
        <f t="shared" si="43"/>
        <v>0</v>
      </c>
      <c r="J79" s="1">
        <f t="shared" si="43"/>
        <v>0</v>
      </c>
      <c r="K79" s="1">
        <f t="shared" si="43"/>
        <v>0</v>
      </c>
      <c r="L79" s="1">
        <f t="shared" si="43"/>
        <v>0</v>
      </c>
      <c r="M79" s="1">
        <f t="shared" si="43"/>
        <v>0</v>
      </c>
      <c r="N79" s="1">
        <f t="shared" si="43"/>
        <v>0</v>
      </c>
      <c r="O79" s="1">
        <f t="shared" si="43"/>
        <v>0</v>
      </c>
      <c r="P79" s="1">
        <f t="shared" si="43"/>
        <v>0</v>
      </c>
      <c r="Q79" s="1">
        <f t="shared" si="43"/>
        <v>0</v>
      </c>
      <c r="R79" s="1">
        <f t="shared" si="43"/>
        <v>0</v>
      </c>
      <c r="S79" s="1">
        <f t="shared" si="43"/>
        <v>0</v>
      </c>
      <c r="T79" s="1">
        <f t="shared" si="43"/>
        <v>0</v>
      </c>
      <c r="U79" s="41" t="s">
        <v>32</v>
      </c>
      <c r="V79" s="41" t="s">
        <v>32</v>
      </c>
      <c r="W79" s="41" t="s">
        <v>32</v>
      </c>
      <c r="X79" s="41" t="s">
        <v>32</v>
      </c>
      <c r="Y79" s="41" t="s">
        <v>32</v>
      </c>
      <c r="Z79" s="41" t="s">
        <v>32</v>
      </c>
      <c r="AA79" s="41" t="s">
        <v>32</v>
      </c>
      <c r="AB79" s="41" t="s">
        <v>32</v>
      </c>
      <c r="AC79" s="41" t="s">
        <v>32</v>
      </c>
      <c r="AD79" s="41" t="s">
        <v>32</v>
      </c>
      <c r="AE79" s="41" t="s">
        <v>32</v>
      </c>
      <c r="AF79" s="41" t="s">
        <v>32</v>
      </c>
      <c r="AG79" s="41" t="s">
        <v>32</v>
      </c>
      <c r="AH79" s="41" t="s">
        <v>32</v>
      </c>
      <c r="AI79" s="41" t="s">
        <v>32</v>
      </c>
      <c r="AJ79" s="41" t="s">
        <v>32</v>
      </c>
      <c r="AK79" s="41" t="s">
        <v>32</v>
      </c>
      <c r="AL79" s="41" t="s">
        <v>32</v>
      </c>
      <c r="AM79" s="41" t="s">
        <v>32</v>
      </c>
      <c r="AN79" s="41" t="s">
        <v>32</v>
      </c>
    </row>
    <row r="80" spans="1:40" ht="53.25" customHeight="1" x14ac:dyDescent="0.2">
      <c r="A80" s="81"/>
      <c r="B80" s="43" t="s">
        <v>22</v>
      </c>
      <c r="C80" s="1">
        <f>C77+C66+C63+C60</f>
        <v>311875325.78000003</v>
      </c>
      <c r="D80" s="1">
        <f>D77+D66+D63+D60</f>
        <v>118257591.78</v>
      </c>
      <c r="E80" s="1">
        <f>E77+E66+E63+E60</f>
        <v>13875155</v>
      </c>
      <c r="F80" s="1">
        <f t="shared" ref="F80:T80" si="44">F77+F66+F63+F60</f>
        <v>13228460</v>
      </c>
      <c r="G80" s="1">
        <f t="shared" si="44"/>
        <v>12930234</v>
      </c>
      <c r="H80" s="1">
        <f t="shared" si="44"/>
        <v>11814145</v>
      </c>
      <c r="I80" s="1">
        <f t="shared" si="44"/>
        <v>11814145</v>
      </c>
      <c r="J80" s="1">
        <f t="shared" si="44"/>
        <v>11814145</v>
      </c>
      <c r="K80" s="1">
        <f t="shared" si="44"/>
        <v>11814145</v>
      </c>
      <c r="L80" s="1">
        <f t="shared" si="44"/>
        <v>11814145</v>
      </c>
      <c r="M80" s="1">
        <f t="shared" si="44"/>
        <v>11814145</v>
      </c>
      <c r="N80" s="1">
        <f t="shared" si="44"/>
        <v>11814145</v>
      </c>
      <c r="O80" s="1">
        <f t="shared" si="44"/>
        <v>11814145</v>
      </c>
      <c r="P80" s="1">
        <f t="shared" si="44"/>
        <v>11814145</v>
      </c>
      <c r="Q80" s="1">
        <f t="shared" si="44"/>
        <v>11814145</v>
      </c>
      <c r="R80" s="1">
        <f t="shared" si="44"/>
        <v>11814145</v>
      </c>
      <c r="S80" s="1">
        <f t="shared" si="44"/>
        <v>11814145</v>
      </c>
      <c r="T80" s="1">
        <f t="shared" si="44"/>
        <v>11814145</v>
      </c>
      <c r="U80" s="41" t="s">
        <v>32</v>
      </c>
      <c r="V80" s="41" t="s">
        <v>32</v>
      </c>
      <c r="W80" s="41" t="s">
        <v>32</v>
      </c>
      <c r="X80" s="41" t="s">
        <v>32</v>
      </c>
      <c r="Y80" s="41" t="s">
        <v>32</v>
      </c>
      <c r="Z80" s="41" t="s">
        <v>32</v>
      </c>
      <c r="AA80" s="41" t="s">
        <v>32</v>
      </c>
      <c r="AB80" s="41" t="s">
        <v>32</v>
      </c>
      <c r="AC80" s="41" t="s">
        <v>32</v>
      </c>
      <c r="AD80" s="41" t="s">
        <v>32</v>
      </c>
      <c r="AE80" s="41" t="s">
        <v>32</v>
      </c>
      <c r="AF80" s="41" t="s">
        <v>32</v>
      </c>
      <c r="AG80" s="41" t="s">
        <v>32</v>
      </c>
      <c r="AH80" s="41" t="s">
        <v>32</v>
      </c>
      <c r="AI80" s="41" t="s">
        <v>32</v>
      </c>
      <c r="AJ80" s="41" t="s">
        <v>32</v>
      </c>
      <c r="AK80" s="41" t="s">
        <v>32</v>
      </c>
      <c r="AL80" s="41" t="s">
        <v>32</v>
      </c>
      <c r="AM80" s="41" t="s">
        <v>32</v>
      </c>
      <c r="AN80" s="41" t="s">
        <v>32</v>
      </c>
    </row>
    <row r="81" spans="1:40" ht="81.75" customHeight="1" x14ac:dyDescent="0.2">
      <c r="A81" s="98"/>
      <c r="B81" s="42" t="s">
        <v>41</v>
      </c>
      <c r="C81" s="1">
        <f>D81+E81+F81+G81+H81+I81+J81+K81+L81+M81+N81+O81+P81+Q81+R81+S81+T81</f>
        <v>9854617684</v>
      </c>
      <c r="D81" s="1">
        <f>D61+D67</f>
        <v>506516659</v>
      </c>
      <c r="E81" s="1">
        <f>E61+E67</f>
        <v>516858945</v>
      </c>
      <c r="F81" s="1">
        <f t="shared" ref="F81:T81" si="45">F61+F67</f>
        <v>588749472</v>
      </c>
      <c r="G81" s="1">
        <f t="shared" si="45"/>
        <v>588749472</v>
      </c>
      <c r="H81" s="1">
        <f t="shared" si="45"/>
        <v>588749472</v>
      </c>
      <c r="I81" s="1">
        <f t="shared" si="45"/>
        <v>588749472</v>
      </c>
      <c r="J81" s="1">
        <f t="shared" si="45"/>
        <v>588749472</v>
      </c>
      <c r="K81" s="1">
        <f t="shared" si="45"/>
        <v>588749472</v>
      </c>
      <c r="L81" s="1">
        <f t="shared" si="45"/>
        <v>588749472</v>
      </c>
      <c r="M81" s="1">
        <f t="shared" si="45"/>
        <v>588749472</v>
      </c>
      <c r="N81" s="1">
        <f t="shared" si="45"/>
        <v>588749472</v>
      </c>
      <c r="O81" s="1">
        <f t="shared" si="45"/>
        <v>588749472</v>
      </c>
      <c r="P81" s="1">
        <f t="shared" si="45"/>
        <v>588749472</v>
      </c>
      <c r="Q81" s="1">
        <f t="shared" si="45"/>
        <v>588749472</v>
      </c>
      <c r="R81" s="1">
        <f>R61+R67</f>
        <v>588749472</v>
      </c>
      <c r="S81" s="1">
        <f t="shared" si="45"/>
        <v>588749472</v>
      </c>
      <c r="T81" s="1">
        <f t="shared" si="45"/>
        <v>588749472</v>
      </c>
      <c r="U81" s="41" t="s">
        <v>32</v>
      </c>
      <c r="V81" s="41" t="s">
        <v>32</v>
      </c>
      <c r="W81" s="41" t="s">
        <v>32</v>
      </c>
      <c r="X81" s="41" t="s">
        <v>32</v>
      </c>
      <c r="Y81" s="41" t="s">
        <v>32</v>
      </c>
      <c r="Z81" s="41" t="s">
        <v>32</v>
      </c>
      <c r="AA81" s="41" t="s">
        <v>32</v>
      </c>
      <c r="AB81" s="41" t="s">
        <v>32</v>
      </c>
      <c r="AC81" s="41" t="s">
        <v>32</v>
      </c>
      <c r="AD81" s="41" t="s">
        <v>32</v>
      </c>
      <c r="AE81" s="41" t="s">
        <v>32</v>
      </c>
      <c r="AF81" s="41" t="s">
        <v>32</v>
      </c>
      <c r="AG81" s="41" t="s">
        <v>32</v>
      </c>
      <c r="AH81" s="41" t="s">
        <v>32</v>
      </c>
      <c r="AI81" s="41" t="s">
        <v>32</v>
      </c>
      <c r="AJ81" s="41" t="s">
        <v>32</v>
      </c>
      <c r="AK81" s="41" t="s">
        <v>32</v>
      </c>
      <c r="AL81" s="41" t="s">
        <v>32</v>
      </c>
      <c r="AM81" s="41" t="s">
        <v>32</v>
      </c>
      <c r="AN81" s="41" t="s">
        <v>32</v>
      </c>
    </row>
    <row r="82" spans="1:40" ht="15" customHeight="1" x14ac:dyDescent="0.2">
      <c r="A82" s="81" t="s">
        <v>59</v>
      </c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</row>
    <row r="83" spans="1:40" ht="15" customHeight="1" x14ac:dyDescent="0.2">
      <c r="A83" s="81" t="s">
        <v>50</v>
      </c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</row>
    <row r="84" spans="1:40" ht="93" customHeight="1" x14ac:dyDescent="0.2">
      <c r="A84" s="81" t="s">
        <v>69</v>
      </c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3" t="s">
        <v>60</v>
      </c>
      <c r="W84" s="5">
        <v>100</v>
      </c>
      <c r="X84" s="5">
        <v>100</v>
      </c>
      <c r="Y84" s="5">
        <v>100</v>
      </c>
      <c r="Z84" s="5">
        <v>100</v>
      </c>
      <c r="AA84" s="5">
        <v>100</v>
      </c>
      <c r="AB84" s="5">
        <v>100</v>
      </c>
      <c r="AC84" s="5">
        <v>100</v>
      </c>
      <c r="AD84" s="5">
        <v>100</v>
      </c>
      <c r="AE84" s="5">
        <v>100</v>
      </c>
      <c r="AF84" s="5">
        <v>100</v>
      </c>
      <c r="AG84" s="5">
        <v>100</v>
      </c>
      <c r="AH84" s="5">
        <v>100</v>
      </c>
      <c r="AI84" s="5">
        <v>100</v>
      </c>
      <c r="AJ84" s="5">
        <v>100</v>
      </c>
      <c r="AK84" s="5">
        <v>100</v>
      </c>
      <c r="AL84" s="5">
        <v>100</v>
      </c>
      <c r="AM84" s="5">
        <v>100</v>
      </c>
      <c r="AN84" s="5">
        <v>100</v>
      </c>
    </row>
    <row r="85" spans="1:40" ht="18" customHeight="1" x14ac:dyDescent="0.2">
      <c r="A85" s="81" t="s">
        <v>81</v>
      </c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</row>
    <row r="86" spans="1:40" ht="57.75" customHeight="1" x14ac:dyDescent="0.2">
      <c r="A86" s="101" t="s">
        <v>82</v>
      </c>
      <c r="B86" s="44" t="s">
        <v>21</v>
      </c>
      <c r="C86" s="8">
        <f>C87+C89</f>
        <v>193860131.38999999</v>
      </c>
      <c r="D86" s="8">
        <f t="shared" ref="D86:T86" si="46">D87+D89</f>
        <v>8194534.3899999997</v>
      </c>
      <c r="E86" s="8">
        <f t="shared" si="46"/>
        <v>11403222</v>
      </c>
      <c r="F86" s="8">
        <f t="shared" si="46"/>
        <v>11631364</v>
      </c>
      <c r="G86" s="8">
        <f t="shared" si="46"/>
        <v>11510470</v>
      </c>
      <c r="H86" s="8">
        <f t="shared" si="46"/>
        <v>11624657</v>
      </c>
      <c r="I86" s="8">
        <f t="shared" si="46"/>
        <v>11624657</v>
      </c>
      <c r="J86" s="8">
        <f t="shared" si="46"/>
        <v>11624657</v>
      </c>
      <c r="K86" s="8">
        <f t="shared" si="46"/>
        <v>11624657</v>
      </c>
      <c r="L86" s="8">
        <f t="shared" si="46"/>
        <v>11624657</v>
      </c>
      <c r="M86" s="8">
        <f t="shared" si="46"/>
        <v>11624657</v>
      </c>
      <c r="N86" s="8">
        <f t="shared" si="46"/>
        <v>11624657</v>
      </c>
      <c r="O86" s="8">
        <f t="shared" si="46"/>
        <v>11624657</v>
      </c>
      <c r="P86" s="8">
        <f t="shared" si="46"/>
        <v>11624657</v>
      </c>
      <c r="Q86" s="8">
        <f t="shared" si="46"/>
        <v>11624657</v>
      </c>
      <c r="R86" s="8">
        <f t="shared" si="46"/>
        <v>11624657</v>
      </c>
      <c r="S86" s="8">
        <f t="shared" si="46"/>
        <v>11624657</v>
      </c>
      <c r="T86" s="8">
        <f t="shared" si="46"/>
        <v>11624657</v>
      </c>
      <c r="U86" s="57" t="s">
        <v>23</v>
      </c>
      <c r="V86" s="76" t="s">
        <v>56</v>
      </c>
      <c r="W86" s="57">
        <v>2600</v>
      </c>
      <c r="X86" s="57">
        <v>2500</v>
      </c>
      <c r="Y86" s="57">
        <v>2200</v>
      </c>
      <c r="Z86" s="57">
        <v>2200</v>
      </c>
      <c r="AA86" s="57">
        <v>2200</v>
      </c>
      <c r="AB86" s="57">
        <v>2200</v>
      </c>
      <c r="AC86" s="57">
        <v>2200</v>
      </c>
      <c r="AD86" s="57">
        <v>2200</v>
      </c>
      <c r="AE86" s="57">
        <v>2200</v>
      </c>
      <c r="AF86" s="57">
        <v>2200</v>
      </c>
      <c r="AG86" s="57">
        <v>2200</v>
      </c>
      <c r="AH86" s="57">
        <v>2200</v>
      </c>
      <c r="AI86" s="57">
        <v>2200</v>
      </c>
      <c r="AJ86" s="57">
        <v>2200</v>
      </c>
      <c r="AK86" s="57">
        <v>2200</v>
      </c>
      <c r="AL86" s="57">
        <v>2200</v>
      </c>
      <c r="AM86" s="57">
        <v>2200</v>
      </c>
      <c r="AN86" s="57">
        <f>W86+X86+Y86+Z86+AA86+AB86+AC86+AD86+AE86+AF86+AG86+AH86+AI86+AJ86+AK86+AL86+AM86</f>
        <v>38100</v>
      </c>
    </row>
    <row r="87" spans="1:40" x14ac:dyDescent="0.2">
      <c r="A87" s="101"/>
      <c r="B87" s="85" t="s">
        <v>49</v>
      </c>
      <c r="C87" s="102">
        <f>C91+C94</f>
        <v>16024400</v>
      </c>
      <c r="D87" s="102">
        <f>D91+D94</f>
        <v>803200</v>
      </c>
      <c r="E87" s="102">
        <f t="shared" ref="E87:T87" si="47">E91+E94</f>
        <v>947200</v>
      </c>
      <c r="F87" s="102">
        <f t="shared" si="47"/>
        <v>1092000</v>
      </c>
      <c r="G87" s="102">
        <f t="shared" si="47"/>
        <v>1092000</v>
      </c>
      <c r="H87" s="102">
        <f t="shared" si="47"/>
        <v>930000</v>
      </c>
      <c r="I87" s="102">
        <f t="shared" si="47"/>
        <v>930000</v>
      </c>
      <c r="J87" s="102">
        <f t="shared" si="47"/>
        <v>930000</v>
      </c>
      <c r="K87" s="102">
        <f t="shared" si="47"/>
        <v>930000</v>
      </c>
      <c r="L87" s="102">
        <f t="shared" si="47"/>
        <v>930000</v>
      </c>
      <c r="M87" s="102">
        <f t="shared" si="47"/>
        <v>930000</v>
      </c>
      <c r="N87" s="102">
        <f t="shared" si="47"/>
        <v>930000</v>
      </c>
      <c r="O87" s="102">
        <f t="shared" si="47"/>
        <v>930000</v>
      </c>
      <c r="P87" s="102">
        <f t="shared" si="47"/>
        <v>930000</v>
      </c>
      <c r="Q87" s="102">
        <f t="shared" si="47"/>
        <v>930000</v>
      </c>
      <c r="R87" s="102">
        <f t="shared" si="47"/>
        <v>930000</v>
      </c>
      <c r="S87" s="102">
        <f t="shared" si="47"/>
        <v>930000</v>
      </c>
      <c r="T87" s="102">
        <f t="shared" si="47"/>
        <v>930000</v>
      </c>
      <c r="U87" s="58"/>
      <c r="V87" s="77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9"/>
    </row>
    <row r="88" spans="1:40" ht="76.5" customHeight="1" x14ac:dyDescent="0.2">
      <c r="A88" s="101"/>
      <c r="B88" s="85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58"/>
      <c r="V88" s="78" t="s">
        <v>57</v>
      </c>
      <c r="W88" s="106">
        <v>2600</v>
      </c>
      <c r="X88" s="106">
        <v>2500</v>
      </c>
      <c r="Y88" s="106">
        <v>2200</v>
      </c>
      <c r="Z88" s="106">
        <v>2200</v>
      </c>
      <c r="AA88" s="106">
        <v>2200</v>
      </c>
      <c r="AB88" s="106">
        <v>2200</v>
      </c>
      <c r="AC88" s="106">
        <v>2200</v>
      </c>
      <c r="AD88" s="106">
        <v>2200</v>
      </c>
      <c r="AE88" s="106">
        <v>2200</v>
      </c>
      <c r="AF88" s="106">
        <v>2200</v>
      </c>
      <c r="AG88" s="106">
        <v>2200</v>
      </c>
      <c r="AH88" s="106">
        <v>2200</v>
      </c>
      <c r="AI88" s="106">
        <v>2200</v>
      </c>
      <c r="AJ88" s="106">
        <v>2200</v>
      </c>
      <c r="AK88" s="106">
        <v>2200</v>
      </c>
      <c r="AL88" s="106">
        <v>2200</v>
      </c>
      <c r="AM88" s="106">
        <v>2200</v>
      </c>
      <c r="AN88" s="103">
        <f>W88+X88+Y88+Z88+AA88+AB88+AC88+AD88+AE88+AF88+AG88+AH88+AI88+AJ88+AK88+AL88+AM88</f>
        <v>38100</v>
      </c>
    </row>
    <row r="89" spans="1:40" ht="57.75" customHeight="1" x14ac:dyDescent="0.2">
      <c r="A89" s="101"/>
      <c r="B89" s="51" t="s">
        <v>22</v>
      </c>
      <c r="C89" s="2">
        <f>C92</f>
        <v>177835731.38999999</v>
      </c>
      <c r="D89" s="2">
        <f t="shared" ref="D89:T89" si="48">D92</f>
        <v>7391334.3899999997</v>
      </c>
      <c r="E89" s="2">
        <f t="shared" si="48"/>
        <v>10456022</v>
      </c>
      <c r="F89" s="2">
        <f t="shared" si="48"/>
        <v>10539364</v>
      </c>
      <c r="G89" s="2">
        <f t="shared" si="48"/>
        <v>10418470</v>
      </c>
      <c r="H89" s="2">
        <f t="shared" si="48"/>
        <v>10694657</v>
      </c>
      <c r="I89" s="2">
        <f t="shared" si="48"/>
        <v>10694657</v>
      </c>
      <c r="J89" s="2">
        <f t="shared" si="48"/>
        <v>10694657</v>
      </c>
      <c r="K89" s="2">
        <f t="shared" si="48"/>
        <v>10694657</v>
      </c>
      <c r="L89" s="2">
        <f t="shared" si="48"/>
        <v>10694657</v>
      </c>
      <c r="M89" s="2">
        <f t="shared" si="48"/>
        <v>10694657</v>
      </c>
      <c r="N89" s="2">
        <f t="shared" si="48"/>
        <v>10694657</v>
      </c>
      <c r="O89" s="2">
        <f t="shared" si="48"/>
        <v>10694657</v>
      </c>
      <c r="P89" s="2">
        <f t="shared" si="48"/>
        <v>10694657</v>
      </c>
      <c r="Q89" s="2">
        <f t="shared" si="48"/>
        <v>10694657</v>
      </c>
      <c r="R89" s="2">
        <f t="shared" si="48"/>
        <v>10694657</v>
      </c>
      <c r="S89" s="2">
        <f t="shared" si="48"/>
        <v>10694657</v>
      </c>
      <c r="T89" s="2">
        <f t="shared" si="48"/>
        <v>10694657</v>
      </c>
      <c r="U89" s="58"/>
      <c r="V89" s="101"/>
      <c r="W89" s="107"/>
      <c r="X89" s="107"/>
      <c r="Y89" s="107"/>
      <c r="Z89" s="107"/>
      <c r="AA89" s="107"/>
      <c r="AB89" s="107"/>
      <c r="AC89" s="107"/>
      <c r="AD89" s="107"/>
      <c r="AE89" s="107"/>
      <c r="AF89" s="107"/>
      <c r="AG89" s="107"/>
      <c r="AH89" s="107"/>
      <c r="AI89" s="107"/>
      <c r="AJ89" s="107"/>
      <c r="AK89" s="107"/>
      <c r="AL89" s="107"/>
      <c r="AM89" s="107"/>
      <c r="AN89" s="104"/>
    </row>
    <row r="90" spans="1:40" ht="25.5" customHeight="1" x14ac:dyDescent="0.2">
      <c r="A90" s="78" t="s">
        <v>126</v>
      </c>
      <c r="B90" s="44" t="s">
        <v>21</v>
      </c>
      <c r="C90" s="2">
        <f>C91+C92</f>
        <v>193362031.38999999</v>
      </c>
      <c r="D90" s="9">
        <f>SUM(D91:D92)</f>
        <v>8165234.3899999997</v>
      </c>
      <c r="E90" s="9">
        <f t="shared" ref="E90:T90" si="49">SUM(E91:E92)</f>
        <v>11373922</v>
      </c>
      <c r="F90" s="9">
        <f t="shared" si="49"/>
        <v>11602064</v>
      </c>
      <c r="G90" s="9">
        <f t="shared" si="49"/>
        <v>11481170</v>
      </c>
      <c r="H90" s="9">
        <f t="shared" si="49"/>
        <v>11595357</v>
      </c>
      <c r="I90" s="9">
        <f t="shared" si="49"/>
        <v>11595357</v>
      </c>
      <c r="J90" s="9">
        <f t="shared" si="49"/>
        <v>11595357</v>
      </c>
      <c r="K90" s="9">
        <f t="shared" si="49"/>
        <v>11595357</v>
      </c>
      <c r="L90" s="9">
        <f t="shared" si="49"/>
        <v>11595357</v>
      </c>
      <c r="M90" s="9">
        <f t="shared" si="49"/>
        <v>11595357</v>
      </c>
      <c r="N90" s="9">
        <f t="shared" si="49"/>
        <v>11595357</v>
      </c>
      <c r="O90" s="9">
        <f t="shared" si="49"/>
        <v>11595357</v>
      </c>
      <c r="P90" s="9">
        <f t="shared" si="49"/>
        <v>11595357</v>
      </c>
      <c r="Q90" s="9">
        <f t="shared" si="49"/>
        <v>11595357</v>
      </c>
      <c r="R90" s="9">
        <f t="shared" si="49"/>
        <v>11595357</v>
      </c>
      <c r="S90" s="9">
        <f t="shared" si="49"/>
        <v>11595357</v>
      </c>
      <c r="T90" s="9">
        <f t="shared" si="49"/>
        <v>11595357</v>
      </c>
      <c r="U90" s="58"/>
      <c r="V90" s="101"/>
      <c r="W90" s="107"/>
      <c r="X90" s="107"/>
      <c r="Y90" s="107"/>
      <c r="Z90" s="107"/>
      <c r="AA90" s="107"/>
      <c r="AB90" s="107"/>
      <c r="AC90" s="107"/>
      <c r="AD90" s="107"/>
      <c r="AE90" s="107"/>
      <c r="AF90" s="107"/>
      <c r="AG90" s="107"/>
      <c r="AH90" s="107"/>
      <c r="AI90" s="107"/>
      <c r="AJ90" s="107"/>
      <c r="AK90" s="107"/>
      <c r="AL90" s="107"/>
      <c r="AM90" s="107"/>
      <c r="AN90" s="111"/>
    </row>
    <row r="91" spans="1:40" ht="95.25" customHeight="1" x14ac:dyDescent="0.2">
      <c r="A91" s="101"/>
      <c r="B91" s="33" t="s">
        <v>49</v>
      </c>
      <c r="C91" s="2">
        <f>D91+E91+F91+G91+H91+I91+J91+K91+L91+M91+N91+O91+P91+Q91+R91+S91+T91</f>
        <v>15526300</v>
      </c>
      <c r="D91" s="4">
        <v>773900</v>
      </c>
      <c r="E91" s="10">
        <v>917900</v>
      </c>
      <c r="F91" s="10">
        <v>1062700</v>
      </c>
      <c r="G91" s="10">
        <v>1062700</v>
      </c>
      <c r="H91" s="10">
        <v>900700</v>
      </c>
      <c r="I91" s="10">
        <v>900700</v>
      </c>
      <c r="J91" s="10">
        <v>900700</v>
      </c>
      <c r="K91" s="10">
        <v>900700</v>
      </c>
      <c r="L91" s="10">
        <v>900700</v>
      </c>
      <c r="M91" s="10">
        <v>900700</v>
      </c>
      <c r="N91" s="10">
        <v>900700</v>
      </c>
      <c r="O91" s="10">
        <v>900700</v>
      </c>
      <c r="P91" s="10">
        <v>900700</v>
      </c>
      <c r="Q91" s="10">
        <v>900700</v>
      </c>
      <c r="R91" s="10">
        <v>900700</v>
      </c>
      <c r="S91" s="10">
        <v>900700</v>
      </c>
      <c r="T91" s="10">
        <v>900700</v>
      </c>
      <c r="U91" s="58"/>
      <c r="V91" s="101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11"/>
    </row>
    <row r="92" spans="1:40" ht="59.25" customHeight="1" x14ac:dyDescent="0.2">
      <c r="A92" s="79"/>
      <c r="B92" s="51" t="s">
        <v>22</v>
      </c>
      <c r="C92" s="2">
        <f>D92+E92+F92+G92+H92+I92+J92+K92+L92+M92+N92+O92+P92+Q92+R92+S92+T92</f>
        <v>177835731.38999999</v>
      </c>
      <c r="D92" s="2">
        <v>7391334.3899999997</v>
      </c>
      <c r="E92" s="2">
        <v>10456022</v>
      </c>
      <c r="F92" s="2">
        <v>10539364</v>
      </c>
      <c r="G92" s="2">
        <v>10418470</v>
      </c>
      <c r="H92" s="2">
        <v>10694657</v>
      </c>
      <c r="I92" s="2">
        <v>10694657</v>
      </c>
      <c r="J92" s="2">
        <v>10694657</v>
      </c>
      <c r="K92" s="2">
        <v>10694657</v>
      </c>
      <c r="L92" s="2">
        <v>10694657</v>
      </c>
      <c r="M92" s="2">
        <v>10694657</v>
      </c>
      <c r="N92" s="2">
        <v>10694657</v>
      </c>
      <c r="O92" s="2">
        <v>10694657</v>
      </c>
      <c r="P92" s="2">
        <v>10694657</v>
      </c>
      <c r="Q92" s="2">
        <v>10694657</v>
      </c>
      <c r="R92" s="2">
        <v>10694657</v>
      </c>
      <c r="S92" s="2">
        <v>10694657</v>
      </c>
      <c r="T92" s="2">
        <v>10694657</v>
      </c>
      <c r="U92" s="58"/>
      <c r="V92" s="101"/>
      <c r="W92" s="107"/>
      <c r="X92" s="107"/>
      <c r="Y92" s="107"/>
      <c r="Z92" s="107"/>
      <c r="AA92" s="107"/>
      <c r="AB92" s="107"/>
      <c r="AC92" s="107"/>
      <c r="AD92" s="107"/>
      <c r="AE92" s="107"/>
      <c r="AF92" s="107"/>
      <c r="AG92" s="107"/>
      <c r="AH92" s="107"/>
      <c r="AI92" s="107"/>
      <c r="AJ92" s="107"/>
      <c r="AK92" s="107"/>
      <c r="AL92" s="107"/>
      <c r="AM92" s="107"/>
      <c r="AN92" s="111"/>
    </row>
    <row r="93" spans="1:40" ht="25.5" customHeight="1" x14ac:dyDescent="0.2">
      <c r="A93" s="85" t="s">
        <v>127</v>
      </c>
      <c r="B93" s="48" t="s">
        <v>21</v>
      </c>
      <c r="C93" s="2">
        <f>C94</f>
        <v>498100</v>
      </c>
      <c r="D93" s="2">
        <f t="shared" ref="D93:T93" si="50">D94</f>
        <v>29300</v>
      </c>
      <c r="E93" s="2">
        <f t="shared" si="50"/>
        <v>29300</v>
      </c>
      <c r="F93" s="2">
        <f t="shared" si="50"/>
        <v>29300</v>
      </c>
      <c r="G93" s="2">
        <f t="shared" si="50"/>
        <v>29300</v>
      </c>
      <c r="H93" s="2">
        <f t="shared" si="50"/>
        <v>29300</v>
      </c>
      <c r="I93" s="2">
        <f t="shared" si="50"/>
        <v>29300</v>
      </c>
      <c r="J93" s="2">
        <f t="shared" si="50"/>
        <v>29300</v>
      </c>
      <c r="K93" s="2">
        <f t="shared" si="50"/>
        <v>29300</v>
      </c>
      <c r="L93" s="2">
        <f t="shared" si="50"/>
        <v>29300</v>
      </c>
      <c r="M93" s="2">
        <f t="shared" si="50"/>
        <v>29300</v>
      </c>
      <c r="N93" s="2">
        <f t="shared" si="50"/>
        <v>29300</v>
      </c>
      <c r="O93" s="2">
        <f t="shared" si="50"/>
        <v>29300</v>
      </c>
      <c r="P93" s="2">
        <f t="shared" si="50"/>
        <v>29300</v>
      </c>
      <c r="Q93" s="2">
        <f t="shared" si="50"/>
        <v>29300</v>
      </c>
      <c r="R93" s="2">
        <f t="shared" si="50"/>
        <v>29300</v>
      </c>
      <c r="S93" s="2">
        <f t="shared" si="50"/>
        <v>29300</v>
      </c>
      <c r="T93" s="2">
        <f t="shared" si="50"/>
        <v>29300</v>
      </c>
      <c r="U93" s="58"/>
      <c r="V93" s="101"/>
      <c r="W93" s="107"/>
      <c r="X93" s="107"/>
      <c r="Y93" s="107"/>
      <c r="Z93" s="107"/>
      <c r="AA93" s="107"/>
      <c r="AB93" s="107"/>
      <c r="AC93" s="107"/>
      <c r="AD93" s="107"/>
      <c r="AE93" s="107"/>
      <c r="AF93" s="107"/>
      <c r="AG93" s="107"/>
      <c r="AH93" s="107"/>
      <c r="AI93" s="107"/>
      <c r="AJ93" s="107"/>
      <c r="AK93" s="107"/>
      <c r="AL93" s="107"/>
      <c r="AM93" s="107"/>
      <c r="AN93" s="34"/>
    </row>
    <row r="94" spans="1:40" ht="256.5" customHeight="1" x14ac:dyDescent="0.2">
      <c r="A94" s="85"/>
      <c r="B94" s="51" t="s">
        <v>49</v>
      </c>
      <c r="C94" s="2">
        <f>D94+E94+F94+G94+H94+I94+J94+K94+L94+M94+N94+O94+P94+Q94+R94+S94+T94</f>
        <v>498100</v>
      </c>
      <c r="D94" s="1">
        <v>29300</v>
      </c>
      <c r="E94" s="1">
        <v>29300</v>
      </c>
      <c r="F94" s="1">
        <v>29300</v>
      </c>
      <c r="G94" s="1">
        <v>29300</v>
      </c>
      <c r="H94" s="1">
        <v>29300</v>
      </c>
      <c r="I94" s="1">
        <v>29300</v>
      </c>
      <c r="J94" s="1">
        <v>29300</v>
      </c>
      <c r="K94" s="1">
        <v>29300</v>
      </c>
      <c r="L94" s="1">
        <v>29300</v>
      </c>
      <c r="M94" s="1">
        <v>29300</v>
      </c>
      <c r="N94" s="1">
        <v>29300</v>
      </c>
      <c r="O94" s="1">
        <v>29300</v>
      </c>
      <c r="P94" s="1">
        <v>29300</v>
      </c>
      <c r="Q94" s="1">
        <v>29300</v>
      </c>
      <c r="R94" s="1">
        <v>29300</v>
      </c>
      <c r="S94" s="1">
        <v>29300</v>
      </c>
      <c r="T94" s="1">
        <v>29300</v>
      </c>
      <c r="U94" s="59"/>
      <c r="V94" s="79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8"/>
      <c r="AH94" s="108"/>
      <c r="AI94" s="108"/>
      <c r="AJ94" s="108"/>
      <c r="AK94" s="108"/>
      <c r="AL94" s="108"/>
      <c r="AM94" s="108"/>
      <c r="AN94" s="35"/>
    </row>
    <row r="95" spans="1:40" ht="33.75" customHeight="1" x14ac:dyDescent="0.2">
      <c r="A95" s="103" t="s">
        <v>61</v>
      </c>
      <c r="B95" s="42" t="s">
        <v>21</v>
      </c>
      <c r="C95" s="2">
        <f>C86</f>
        <v>193860131.38999999</v>
      </c>
      <c r="D95" s="2">
        <f t="shared" ref="D95:T95" si="51">D86</f>
        <v>8194534.3899999997</v>
      </c>
      <c r="E95" s="2">
        <f t="shared" si="51"/>
        <v>11403222</v>
      </c>
      <c r="F95" s="2">
        <f t="shared" si="51"/>
        <v>11631364</v>
      </c>
      <c r="G95" s="2">
        <f t="shared" si="51"/>
        <v>11510470</v>
      </c>
      <c r="H95" s="2">
        <f t="shared" si="51"/>
        <v>11624657</v>
      </c>
      <c r="I95" s="2">
        <f t="shared" si="51"/>
        <v>11624657</v>
      </c>
      <c r="J95" s="2">
        <f t="shared" si="51"/>
        <v>11624657</v>
      </c>
      <c r="K95" s="2">
        <f t="shared" si="51"/>
        <v>11624657</v>
      </c>
      <c r="L95" s="2">
        <f t="shared" si="51"/>
        <v>11624657</v>
      </c>
      <c r="M95" s="2">
        <f t="shared" si="51"/>
        <v>11624657</v>
      </c>
      <c r="N95" s="2">
        <f t="shared" si="51"/>
        <v>11624657</v>
      </c>
      <c r="O95" s="2">
        <f t="shared" si="51"/>
        <v>11624657</v>
      </c>
      <c r="P95" s="2">
        <f t="shared" si="51"/>
        <v>11624657</v>
      </c>
      <c r="Q95" s="2">
        <f t="shared" si="51"/>
        <v>11624657</v>
      </c>
      <c r="R95" s="2">
        <f t="shared" si="51"/>
        <v>11624657</v>
      </c>
      <c r="S95" s="2">
        <f t="shared" si="51"/>
        <v>11624657</v>
      </c>
      <c r="T95" s="2">
        <f t="shared" si="51"/>
        <v>11624657</v>
      </c>
      <c r="U95" s="41" t="s">
        <v>32</v>
      </c>
      <c r="V95" s="41" t="s">
        <v>32</v>
      </c>
      <c r="W95" s="41" t="s">
        <v>32</v>
      </c>
      <c r="X95" s="41" t="s">
        <v>32</v>
      </c>
      <c r="Y95" s="41" t="s">
        <v>32</v>
      </c>
      <c r="Z95" s="41" t="s">
        <v>32</v>
      </c>
      <c r="AA95" s="41" t="s">
        <v>32</v>
      </c>
      <c r="AB95" s="41" t="s">
        <v>32</v>
      </c>
      <c r="AC95" s="41" t="s">
        <v>32</v>
      </c>
      <c r="AD95" s="41" t="s">
        <v>32</v>
      </c>
      <c r="AE95" s="41" t="s">
        <v>32</v>
      </c>
      <c r="AF95" s="41" t="s">
        <v>32</v>
      </c>
      <c r="AG95" s="41" t="s">
        <v>32</v>
      </c>
      <c r="AH95" s="41" t="s">
        <v>32</v>
      </c>
      <c r="AI95" s="41" t="s">
        <v>32</v>
      </c>
      <c r="AJ95" s="41" t="s">
        <v>32</v>
      </c>
      <c r="AK95" s="41" t="s">
        <v>32</v>
      </c>
      <c r="AL95" s="41" t="s">
        <v>32</v>
      </c>
      <c r="AM95" s="41" t="s">
        <v>32</v>
      </c>
      <c r="AN95" s="41" t="s">
        <v>32</v>
      </c>
    </row>
    <row r="96" spans="1:40" ht="89.25" x14ac:dyDescent="0.2">
      <c r="A96" s="104"/>
      <c r="B96" s="42" t="s">
        <v>49</v>
      </c>
      <c r="C96" s="2">
        <f>C87</f>
        <v>16024400</v>
      </c>
      <c r="D96" s="2">
        <f t="shared" ref="D96:T96" si="52">D87</f>
        <v>803200</v>
      </c>
      <c r="E96" s="2">
        <f t="shared" si="52"/>
        <v>947200</v>
      </c>
      <c r="F96" s="2">
        <f t="shared" si="52"/>
        <v>1092000</v>
      </c>
      <c r="G96" s="2">
        <f t="shared" si="52"/>
        <v>1092000</v>
      </c>
      <c r="H96" s="2">
        <f t="shared" si="52"/>
        <v>930000</v>
      </c>
      <c r="I96" s="2">
        <f t="shared" si="52"/>
        <v>930000</v>
      </c>
      <c r="J96" s="2">
        <f t="shared" si="52"/>
        <v>930000</v>
      </c>
      <c r="K96" s="2">
        <f t="shared" si="52"/>
        <v>930000</v>
      </c>
      <c r="L96" s="2">
        <f t="shared" si="52"/>
        <v>930000</v>
      </c>
      <c r="M96" s="2">
        <f t="shared" si="52"/>
        <v>930000</v>
      </c>
      <c r="N96" s="2">
        <f t="shared" si="52"/>
        <v>930000</v>
      </c>
      <c r="O96" s="2">
        <f t="shared" si="52"/>
        <v>930000</v>
      </c>
      <c r="P96" s="2">
        <f t="shared" si="52"/>
        <v>930000</v>
      </c>
      <c r="Q96" s="2">
        <f t="shared" si="52"/>
        <v>930000</v>
      </c>
      <c r="R96" s="2">
        <f t="shared" si="52"/>
        <v>930000</v>
      </c>
      <c r="S96" s="2">
        <f t="shared" si="52"/>
        <v>930000</v>
      </c>
      <c r="T96" s="2">
        <f t="shared" si="52"/>
        <v>930000</v>
      </c>
      <c r="U96" s="41" t="s">
        <v>32</v>
      </c>
      <c r="V96" s="41" t="s">
        <v>32</v>
      </c>
      <c r="W96" s="41" t="s">
        <v>32</v>
      </c>
      <c r="X96" s="41" t="s">
        <v>32</v>
      </c>
      <c r="Y96" s="41" t="s">
        <v>32</v>
      </c>
      <c r="Z96" s="41" t="s">
        <v>32</v>
      </c>
      <c r="AA96" s="41" t="s">
        <v>32</v>
      </c>
      <c r="AB96" s="41" t="s">
        <v>32</v>
      </c>
      <c r="AC96" s="41" t="s">
        <v>32</v>
      </c>
      <c r="AD96" s="41" t="s">
        <v>32</v>
      </c>
      <c r="AE96" s="41" t="s">
        <v>32</v>
      </c>
      <c r="AF96" s="41" t="s">
        <v>32</v>
      </c>
      <c r="AG96" s="41" t="s">
        <v>32</v>
      </c>
      <c r="AH96" s="41" t="s">
        <v>32</v>
      </c>
      <c r="AI96" s="41" t="s">
        <v>32</v>
      </c>
      <c r="AJ96" s="41" t="s">
        <v>32</v>
      </c>
      <c r="AK96" s="41" t="s">
        <v>32</v>
      </c>
      <c r="AL96" s="41" t="s">
        <v>32</v>
      </c>
      <c r="AM96" s="41" t="s">
        <v>32</v>
      </c>
      <c r="AN96" s="41" t="s">
        <v>32</v>
      </c>
    </row>
    <row r="97" spans="1:40" ht="51" x14ac:dyDescent="0.2">
      <c r="A97" s="105"/>
      <c r="B97" s="42" t="s">
        <v>22</v>
      </c>
      <c r="C97" s="2">
        <f>C89</f>
        <v>177835731.38999999</v>
      </c>
      <c r="D97" s="2">
        <f t="shared" ref="D97:T97" si="53">D89</f>
        <v>7391334.3899999997</v>
      </c>
      <c r="E97" s="2">
        <f t="shared" si="53"/>
        <v>10456022</v>
      </c>
      <c r="F97" s="2">
        <f t="shared" si="53"/>
        <v>10539364</v>
      </c>
      <c r="G97" s="2">
        <f t="shared" si="53"/>
        <v>10418470</v>
      </c>
      <c r="H97" s="2">
        <f t="shared" si="53"/>
        <v>10694657</v>
      </c>
      <c r="I97" s="2">
        <f t="shared" si="53"/>
        <v>10694657</v>
      </c>
      <c r="J97" s="2">
        <f t="shared" si="53"/>
        <v>10694657</v>
      </c>
      <c r="K97" s="2">
        <f t="shared" si="53"/>
        <v>10694657</v>
      </c>
      <c r="L97" s="2">
        <f t="shared" si="53"/>
        <v>10694657</v>
      </c>
      <c r="M97" s="2">
        <f t="shared" si="53"/>
        <v>10694657</v>
      </c>
      <c r="N97" s="2">
        <f t="shared" si="53"/>
        <v>10694657</v>
      </c>
      <c r="O97" s="2">
        <f t="shared" si="53"/>
        <v>10694657</v>
      </c>
      <c r="P97" s="2">
        <f t="shared" si="53"/>
        <v>10694657</v>
      </c>
      <c r="Q97" s="2">
        <f t="shared" si="53"/>
        <v>10694657</v>
      </c>
      <c r="R97" s="2">
        <f t="shared" si="53"/>
        <v>10694657</v>
      </c>
      <c r="S97" s="2">
        <f t="shared" si="53"/>
        <v>10694657</v>
      </c>
      <c r="T97" s="2">
        <f t="shared" si="53"/>
        <v>10694657</v>
      </c>
      <c r="U97" s="41" t="s">
        <v>32</v>
      </c>
      <c r="V97" s="41" t="s">
        <v>32</v>
      </c>
      <c r="W97" s="41" t="s">
        <v>32</v>
      </c>
      <c r="X97" s="41" t="s">
        <v>32</v>
      </c>
      <c r="Y97" s="41" t="s">
        <v>32</v>
      </c>
      <c r="Z97" s="41" t="s">
        <v>32</v>
      </c>
      <c r="AA97" s="41" t="s">
        <v>32</v>
      </c>
      <c r="AB97" s="41" t="s">
        <v>32</v>
      </c>
      <c r="AC97" s="41" t="s">
        <v>32</v>
      </c>
      <c r="AD97" s="41" t="s">
        <v>32</v>
      </c>
      <c r="AE97" s="41" t="s">
        <v>32</v>
      </c>
      <c r="AF97" s="41" t="s">
        <v>32</v>
      </c>
      <c r="AG97" s="41" t="s">
        <v>32</v>
      </c>
      <c r="AH97" s="41" t="s">
        <v>32</v>
      </c>
      <c r="AI97" s="41" t="s">
        <v>32</v>
      </c>
      <c r="AJ97" s="41" t="s">
        <v>32</v>
      </c>
      <c r="AK97" s="41" t="s">
        <v>32</v>
      </c>
      <c r="AL97" s="41" t="s">
        <v>32</v>
      </c>
      <c r="AM97" s="41" t="s">
        <v>32</v>
      </c>
      <c r="AN97" s="41" t="s">
        <v>32</v>
      </c>
    </row>
    <row r="98" spans="1:40" ht="25.5" x14ac:dyDescent="0.2">
      <c r="A98" s="66" t="s">
        <v>62</v>
      </c>
      <c r="B98" s="42" t="s">
        <v>21</v>
      </c>
      <c r="C98" s="2">
        <f>C99+C100+C101</f>
        <v>10706455632.98</v>
      </c>
      <c r="D98" s="2">
        <f>D99+D100+D101</f>
        <v>653268181.98000002</v>
      </c>
      <c r="E98" s="2">
        <f t="shared" ref="E98:T98" si="54">E99+E100+E101</f>
        <v>561210127</v>
      </c>
      <c r="F98" s="2">
        <f t="shared" si="54"/>
        <v>634057982</v>
      </c>
      <c r="G98" s="2">
        <f>G99+G100+G101</f>
        <v>633638862</v>
      </c>
      <c r="H98" s="2">
        <f t="shared" si="54"/>
        <v>632636960</v>
      </c>
      <c r="I98" s="2">
        <f t="shared" si="54"/>
        <v>632636960</v>
      </c>
      <c r="J98" s="2">
        <f t="shared" si="54"/>
        <v>632636960</v>
      </c>
      <c r="K98" s="2">
        <f t="shared" si="54"/>
        <v>632636960</v>
      </c>
      <c r="L98" s="2">
        <f t="shared" si="54"/>
        <v>632636960</v>
      </c>
      <c r="M98" s="2">
        <f t="shared" si="54"/>
        <v>632636960</v>
      </c>
      <c r="N98" s="2">
        <f t="shared" si="54"/>
        <v>632636960</v>
      </c>
      <c r="O98" s="2">
        <f t="shared" si="54"/>
        <v>632636960</v>
      </c>
      <c r="P98" s="2">
        <f t="shared" si="54"/>
        <v>632636960</v>
      </c>
      <c r="Q98" s="2">
        <f t="shared" si="54"/>
        <v>632636960</v>
      </c>
      <c r="R98" s="2">
        <f t="shared" si="54"/>
        <v>632636960</v>
      </c>
      <c r="S98" s="2">
        <f t="shared" si="54"/>
        <v>632636960</v>
      </c>
      <c r="T98" s="2">
        <f t="shared" si="54"/>
        <v>632636960</v>
      </c>
      <c r="U98" s="41" t="s">
        <v>32</v>
      </c>
      <c r="V98" s="41" t="s">
        <v>32</v>
      </c>
      <c r="W98" s="41" t="s">
        <v>32</v>
      </c>
      <c r="X98" s="41" t="s">
        <v>32</v>
      </c>
      <c r="Y98" s="41" t="s">
        <v>32</v>
      </c>
      <c r="Z98" s="41" t="s">
        <v>32</v>
      </c>
      <c r="AA98" s="41" t="s">
        <v>32</v>
      </c>
      <c r="AB98" s="41" t="s">
        <v>32</v>
      </c>
      <c r="AC98" s="41" t="s">
        <v>32</v>
      </c>
      <c r="AD98" s="41" t="s">
        <v>32</v>
      </c>
      <c r="AE98" s="41" t="s">
        <v>32</v>
      </c>
      <c r="AF98" s="41" t="s">
        <v>32</v>
      </c>
      <c r="AG98" s="41" t="s">
        <v>32</v>
      </c>
      <c r="AH98" s="41" t="s">
        <v>32</v>
      </c>
      <c r="AI98" s="41" t="s">
        <v>32</v>
      </c>
      <c r="AJ98" s="41" t="s">
        <v>32</v>
      </c>
      <c r="AK98" s="41" t="s">
        <v>32</v>
      </c>
      <c r="AL98" s="41" t="s">
        <v>32</v>
      </c>
      <c r="AM98" s="41" t="s">
        <v>32</v>
      </c>
      <c r="AN98" s="41" t="s">
        <v>32</v>
      </c>
    </row>
    <row r="99" spans="1:40" ht="89.25" x14ac:dyDescent="0.2">
      <c r="A99" s="66"/>
      <c r="B99" s="42" t="s">
        <v>49</v>
      </c>
      <c r="C99" s="2">
        <f>D99+E99+F99+G99+H99+I99+J99+K99+L99+M99+P99+N99+O99+Q99+R99+S99+T99</f>
        <v>16024400</v>
      </c>
      <c r="D99" s="2">
        <f>D96</f>
        <v>803200</v>
      </c>
      <c r="E99" s="2">
        <f>E96</f>
        <v>947200</v>
      </c>
      <c r="F99" s="2">
        <f>F79+F96</f>
        <v>1092000</v>
      </c>
      <c r="G99" s="2">
        <f>G96</f>
        <v>1092000</v>
      </c>
      <c r="H99" s="2">
        <f t="shared" ref="H99:T99" si="55">H96</f>
        <v>930000</v>
      </c>
      <c r="I99" s="2">
        <f t="shared" si="55"/>
        <v>930000</v>
      </c>
      <c r="J99" s="2">
        <f t="shared" si="55"/>
        <v>930000</v>
      </c>
      <c r="K99" s="2">
        <f t="shared" si="55"/>
        <v>930000</v>
      </c>
      <c r="L99" s="2">
        <f t="shared" si="55"/>
        <v>930000</v>
      </c>
      <c r="M99" s="2">
        <f t="shared" si="55"/>
        <v>930000</v>
      </c>
      <c r="N99" s="2">
        <f t="shared" si="55"/>
        <v>930000</v>
      </c>
      <c r="O99" s="2">
        <f t="shared" si="55"/>
        <v>930000</v>
      </c>
      <c r="P99" s="2">
        <f t="shared" si="55"/>
        <v>930000</v>
      </c>
      <c r="Q99" s="2">
        <f t="shared" si="55"/>
        <v>930000</v>
      </c>
      <c r="R99" s="2">
        <f t="shared" si="55"/>
        <v>930000</v>
      </c>
      <c r="S99" s="2">
        <f t="shared" si="55"/>
        <v>930000</v>
      </c>
      <c r="T99" s="2">
        <f t="shared" si="55"/>
        <v>930000</v>
      </c>
      <c r="U99" s="41" t="s">
        <v>32</v>
      </c>
      <c r="V99" s="41" t="s">
        <v>32</v>
      </c>
      <c r="W99" s="41" t="s">
        <v>32</v>
      </c>
      <c r="X99" s="41" t="s">
        <v>32</v>
      </c>
      <c r="Y99" s="41" t="s">
        <v>32</v>
      </c>
      <c r="Z99" s="41" t="s">
        <v>32</v>
      </c>
      <c r="AA99" s="41" t="s">
        <v>32</v>
      </c>
      <c r="AB99" s="41" t="s">
        <v>32</v>
      </c>
      <c r="AC99" s="41" t="s">
        <v>32</v>
      </c>
      <c r="AD99" s="41" t="s">
        <v>32</v>
      </c>
      <c r="AE99" s="41" t="s">
        <v>32</v>
      </c>
      <c r="AF99" s="41" t="s">
        <v>32</v>
      </c>
      <c r="AG99" s="41" t="s">
        <v>32</v>
      </c>
      <c r="AH99" s="41" t="s">
        <v>32</v>
      </c>
      <c r="AI99" s="41" t="s">
        <v>32</v>
      </c>
      <c r="AJ99" s="41" t="s">
        <v>32</v>
      </c>
      <c r="AK99" s="41" t="s">
        <v>32</v>
      </c>
      <c r="AL99" s="41" t="s">
        <v>32</v>
      </c>
      <c r="AM99" s="41" t="s">
        <v>32</v>
      </c>
      <c r="AN99" s="41" t="s">
        <v>32</v>
      </c>
    </row>
    <row r="100" spans="1:40" ht="51" x14ac:dyDescent="0.2">
      <c r="A100" s="66"/>
      <c r="B100" s="42" t="s">
        <v>22</v>
      </c>
      <c r="C100" s="2">
        <f>D100+E100+F100+G100+H100+I100+J100+K100+L100+M100+N100+O100+P100+Q100+R100+S100+T100</f>
        <v>835813548.98000002</v>
      </c>
      <c r="D100" s="2">
        <f t="shared" ref="D100:T100" si="56">D97+D80+D50</f>
        <v>145948322.98000002</v>
      </c>
      <c r="E100" s="2">
        <f t="shared" si="56"/>
        <v>43403982</v>
      </c>
      <c r="F100" s="2">
        <f t="shared" si="56"/>
        <v>44216510</v>
      </c>
      <c r="G100" s="2">
        <f t="shared" si="56"/>
        <v>43797390</v>
      </c>
      <c r="H100" s="2">
        <f t="shared" si="56"/>
        <v>42957488</v>
      </c>
      <c r="I100" s="2">
        <f t="shared" si="56"/>
        <v>42957488</v>
      </c>
      <c r="J100" s="2">
        <f t="shared" si="56"/>
        <v>42957488</v>
      </c>
      <c r="K100" s="2">
        <f t="shared" si="56"/>
        <v>42957488</v>
      </c>
      <c r="L100" s="2">
        <f t="shared" si="56"/>
        <v>42957488</v>
      </c>
      <c r="M100" s="2">
        <f t="shared" si="56"/>
        <v>42957488</v>
      </c>
      <c r="N100" s="2">
        <f t="shared" si="56"/>
        <v>42957488</v>
      </c>
      <c r="O100" s="2">
        <f t="shared" si="56"/>
        <v>42957488</v>
      </c>
      <c r="P100" s="2">
        <f t="shared" si="56"/>
        <v>42957488</v>
      </c>
      <c r="Q100" s="2">
        <f t="shared" si="56"/>
        <v>42957488</v>
      </c>
      <c r="R100" s="2">
        <f t="shared" si="56"/>
        <v>42957488</v>
      </c>
      <c r="S100" s="2">
        <f t="shared" si="56"/>
        <v>42957488</v>
      </c>
      <c r="T100" s="2">
        <f t="shared" si="56"/>
        <v>42957488</v>
      </c>
      <c r="U100" s="41" t="s">
        <v>32</v>
      </c>
      <c r="V100" s="41" t="s">
        <v>32</v>
      </c>
      <c r="W100" s="41" t="s">
        <v>32</v>
      </c>
      <c r="X100" s="41" t="s">
        <v>32</v>
      </c>
      <c r="Y100" s="41" t="s">
        <v>32</v>
      </c>
      <c r="Z100" s="41" t="s">
        <v>32</v>
      </c>
      <c r="AA100" s="41" t="s">
        <v>32</v>
      </c>
      <c r="AB100" s="41" t="s">
        <v>32</v>
      </c>
      <c r="AC100" s="41" t="s">
        <v>32</v>
      </c>
      <c r="AD100" s="41" t="s">
        <v>32</v>
      </c>
      <c r="AE100" s="41" t="s">
        <v>32</v>
      </c>
      <c r="AF100" s="41" t="s">
        <v>32</v>
      </c>
      <c r="AG100" s="41" t="s">
        <v>32</v>
      </c>
      <c r="AH100" s="41" t="s">
        <v>32</v>
      </c>
      <c r="AI100" s="41" t="s">
        <v>32</v>
      </c>
      <c r="AJ100" s="41" t="s">
        <v>32</v>
      </c>
      <c r="AK100" s="41" t="s">
        <v>32</v>
      </c>
      <c r="AL100" s="41" t="s">
        <v>32</v>
      </c>
      <c r="AM100" s="41" t="s">
        <v>32</v>
      </c>
      <c r="AN100" s="41" t="s">
        <v>32</v>
      </c>
    </row>
    <row r="101" spans="1:40" ht="76.5" x14ac:dyDescent="0.2">
      <c r="A101" s="66"/>
      <c r="B101" s="42" t="s">
        <v>41</v>
      </c>
      <c r="C101" s="1">
        <f>D101+E101+F101+G101+H101+I101+J101+K101+L101+M101+N101+O101+P101+Q101+R101+S101+T101</f>
        <v>9854617684</v>
      </c>
      <c r="D101" s="4">
        <f>D81</f>
        <v>506516659</v>
      </c>
      <c r="E101" s="4">
        <f>E81</f>
        <v>516858945</v>
      </c>
      <c r="F101" s="4">
        <f>F81</f>
        <v>588749472</v>
      </c>
      <c r="G101" s="4">
        <f t="shared" ref="G101:T101" si="57">G105</f>
        <v>588749472</v>
      </c>
      <c r="H101" s="4">
        <f t="shared" si="57"/>
        <v>588749472</v>
      </c>
      <c r="I101" s="4">
        <f t="shared" si="57"/>
        <v>588749472</v>
      </c>
      <c r="J101" s="4">
        <f t="shared" si="57"/>
        <v>588749472</v>
      </c>
      <c r="K101" s="4">
        <f t="shared" si="57"/>
        <v>588749472</v>
      </c>
      <c r="L101" s="4">
        <f t="shared" si="57"/>
        <v>588749472</v>
      </c>
      <c r="M101" s="4">
        <f t="shared" si="57"/>
        <v>588749472</v>
      </c>
      <c r="N101" s="4">
        <f t="shared" si="57"/>
        <v>588749472</v>
      </c>
      <c r="O101" s="4">
        <f t="shared" si="57"/>
        <v>588749472</v>
      </c>
      <c r="P101" s="4">
        <f t="shared" si="57"/>
        <v>588749472</v>
      </c>
      <c r="Q101" s="4">
        <f t="shared" si="57"/>
        <v>588749472</v>
      </c>
      <c r="R101" s="4">
        <f t="shared" si="57"/>
        <v>588749472</v>
      </c>
      <c r="S101" s="4">
        <f t="shared" si="57"/>
        <v>588749472</v>
      </c>
      <c r="T101" s="4">
        <f t="shared" si="57"/>
        <v>588749472</v>
      </c>
      <c r="U101" s="36"/>
      <c r="V101" s="41" t="s">
        <v>32</v>
      </c>
      <c r="W101" s="41" t="s">
        <v>32</v>
      </c>
      <c r="X101" s="41" t="s">
        <v>32</v>
      </c>
      <c r="Y101" s="41" t="s">
        <v>32</v>
      </c>
      <c r="Z101" s="41" t="s">
        <v>32</v>
      </c>
      <c r="AA101" s="41" t="s">
        <v>32</v>
      </c>
      <c r="AB101" s="41" t="s">
        <v>32</v>
      </c>
      <c r="AC101" s="41" t="s">
        <v>32</v>
      </c>
      <c r="AD101" s="41" t="s">
        <v>32</v>
      </c>
      <c r="AE101" s="41" t="s">
        <v>32</v>
      </c>
      <c r="AF101" s="41" t="s">
        <v>32</v>
      </c>
      <c r="AG101" s="41" t="s">
        <v>32</v>
      </c>
      <c r="AH101" s="41" t="s">
        <v>32</v>
      </c>
      <c r="AI101" s="41" t="s">
        <v>32</v>
      </c>
      <c r="AJ101" s="41" t="s">
        <v>32</v>
      </c>
      <c r="AK101" s="41" t="s">
        <v>32</v>
      </c>
      <c r="AL101" s="41" t="s">
        <v>32</v>
      </c>
      <c r="AM101" s="41" t="s">
        <v>32</v>
      </c>
      <c r="AN101" s="41" t="s">
        <v>32</v>
      </c>
    </row>
    <row r="102" spans="1:40" ht="25.5" x14ac:dyDescent="0.2">
      <c r="A102" s="66" t="s">
        <v>51</v>
      </c>
      <c r="B102" s="42" t="s">
        <v>21</v>
      </c>
      <c r="C102" s="2">
        <f t="shared" ref="C102" si="58">D102+E102+F102+G102+H102+I102+J102+K102+L102+M102+P102+N102+O102+Q102+R102+S102+T102</f>
        <v>10706455632.98</v>
      </c>
      <c r="D102" s="2">
        <f t="shared" ref="D102:T102" si="59">D103+D104+D105</f>
        <v>653268181.98000002</v>
      </c>
      <c r="E102" s="2">
        <f t="shared" si="59"/>
        <v>561210127</v>
      </c>
      <c r="F102" s="2">
        <f t="shared" si="59"/>
        <v>634057982</v>
      </c>
      <c r="G102" s="2">
        <f t="shared" si="59"/>
        <v>633638862</v>
      </c>
      <c r="H102" s="2">
        <f t="shared" si="59"/>
        <v>632636960</v>
      </c>
      <c r="I102" s="2">
        <f t="shared" si="59"/>
        <v>632636960</v>
      </c>
      <c r="J102" s="2">
        <f t="shared" si="59"/>
        <v>632636960</v>
      </c>
      <c r="K102" s="2">
        <f t="shared" si="59"/>
        <v>632636960</v>
      </c>
      <c r="L102" s="2">
        <f t="shared" si="59"/>
        <v>632636960</v>
      </c>
      <c r="M102" s="2">
        <f t="shared" si="59"/>
        <v>632636960</v>
      </c>
      <c r="N102" s="2">
        <f t="shared" si="59"/>
        <v>632636960</v>
      </c>
      <c r="O102" s="2">
        <f t="shared" si="59"/>
        <v>632636960</v>
      </c>
      <c r="P102" s="2">
        <f t="shared" si="59"/>
        <v>632636960</v>
      </c>
      <c r="Q102" s="2">
        <f t="shared" si="59"/>
        <v>632636960</v>
      </c>
      <c r="R102" s="2">
        <f t="shared" si="59"/>
        <v>632636960</v>
      </c>
      <c r="S102" s="2">
        <f t="shared" si="59"/>
        <v>632636960</v>
      </c>
      <c r="T102" s="2">
        <f t="shared" si="59"/>
        <v>632636960</v>
      </c>
      <c r="U102" s="41" t="s">
        <v>32</v>
      </c>
      <c r="V102" s="41" t="s">
        <v>32</v>
      </c>
      <c r="W102" s="41" t="s">
        <v>32</v>
      </c>
      <c r="X102" s="41" t="s">
        <v>32</v>
      </c>
      <c r="Y102" s="41" t="s">
        <v>32</v>
      </c>
      <c r="Z102" s="41" t="s">
        <v>32</v>
      </c>
      <c r="AA102" s="41" t="s">
        <v>32</v>
      </c>
      <c r="AB102" s="41" t="s">
        <v>32</v>
      </c>
      <c r="AC102" s="41" t="s">
        <v>32</v>
      </c>
      <c r="AD102" s="41" t="s">
        <v>32</v>
      </c>
      <c r="AE102" s="41" t="s">
        <v>32</v>
      </c>
      <c r="AF102" s="41" t="s">
        <v>32</v>
      </c>
      <c r="AG102" s="41" t="s">
        <v>32</v>
      </c>
      <c r="AH102" s="41" t="s">
        <v>32</v>
      </c>
      <c r="AI102" s="41" t="s">
        <v>32</v>
      </c>
      <c r="AJ102" s="41" t="s">
        <v>32</v>
      </c>
      <c r="AK102" s="41" t="s">
        <v>32</v>
      </c>
      <c r="AL102" s="41" t="s">
        <v>32</v>
      </c>
      <c r="AM102" s="41" t="s">
        <v>32</v>
      </c>
      <c r="AN102" s="41" t="s">
        <v>32</v>
      </c>
    </row>
    <row r="103" spans="1:40" ht="89.25" x14ac:dyDescent="0.2">
      <c r="A103" s="66"/>
      <c r="B103" s="42" t="s">
        <v>49</v>
      </c>
      <c r="C103" s="2">
        <f t="shared" ref="C103:C104" si="60">D103+E103+F103+G103+H103+I103+J103+K103+L103+M103+N103+O103+P103+Q103+R103+S103+T103</f>
        <v>16024400</v>
      </c>
      <c r="D103" s="2">
        <f>D99</f>
        <v>803200</v>
      </c>
      <c r="E103" s="2">
        <f t="shared" ref="E103:T103" si="61">E99</f>
        <v>947200</v>
      </c>
      <c r="F103" s="2">
        <f t="shared" si="61"/>
        <v>1092000</v>
      </c>
      <c r="G103" s="2">
        <f t="shared" si="61"/>
        <v>1092000</v>
      </c>
      <c r="H103" s="2">
        <f t="shared" si="61"/>
        <v>930000</v>
      </c>
      <c r="I103" s="2">
        <f t="shared" si="61"/>
        <v>930000</v>
      </c>
      <c r="J103" s="2">
        <f t="shared" si="61"/>
        <v>930000</v>
      </c>
      <c r="K103" s="2">
        <f t="shared" si="61"/>
        <v>930000</v>
      </c>
      <c r="L103" s="2">
        <f t="shared" si="61"/>
        <v>930000</v>
      </c>
      <c r="M103" s="2">
        <f t="shared" si="61"/>
        <v>930000</v>
      </c>
      <c r="N103" s="2">
        <f t="shared" si="61"/>
        <v>930000</v>
      </c>
      <c r="O103" s="2">
        <f t="shared" si="61"/>
        <v>930000</v>
      </c>
      <c r="P103" s="2">
        <f t="shared" si="61"/>
        <v>930000</v>
      </c>
      <c r="Q103" s="2">
        <f t="shared" si="61"/>
        <v>930000</v>
      </c>
      <c r="R103" s="2">
        <f t="shared" si="61"/>
        <v>930000</v>
      </c>
      <c r="S103" s="2">
        <f t="shared" si="61"/>
        <v>930000</v>
      </c>
      <c r="T103" s="2">
        <f t="shared" si="61"/>
        <v>930000</v>
      </c>
      <c r="U103" s="41" t="s">
        <v>32</v>
      </c>
      <c r="V103" s="41" t="s">
        <v>32</v>
      </c>
      <c r="W103" s="41" t="s">
        <v>32</v>
      </c>
      <c r="X103" s="41" t="s">
        <v>32</v>
      </c>
      <c r="Y103" s="41" t="s">
        <v>32</v>
      </c>
      <c r="Z103" s="41" t="s">
        <v>32</v>
      </c>
      <c r="AA103" s="41" t="s">
        <v>32</v>
      </c>
      <c r="AB103" s="41" t="s">
        <v>32</v>
      </c>
      <c r="AC103" s="41" t="s">
        <v>32</v>
      </c>
      <c r="AD103" s="41" t="s">
        <v>32</v>
      </c>
      <c r="AE103" s="41" t="s">
        <v>32</v>
      </c>
      <c r="AF103" s="41" t="s">
        <v>32</v>
      </c>
      <c r="AG103" s="41" t="s">
        <v>32</v>
      </c>
      <c r="AH103" s="41" t="s">
        <v>32</v>
      </c>
      <c r="AI103" s="41" t="s">
        <v>32</v>
      </c>
      <c r="AJ103" s="41" t="s">
        <v>32</v>
      </c>
      <c r="AK103" s="41" t="s">
        <v>32</v>
      </c>
      <c r="AL103" s="41" t="s">
        <v>32</v>
      </c>
      <c r="AM103" s="41" t="s">
        <v>32</v>
      </c>
      <c r="AN103" s="41" t="s">
        <v>32</v>
      </c>
    </row>
    <row r="104" spans="1:40" ht="51" x14ac:dyDescent="0.2">
      <c r="A104" s="66"/>
      <c r="B104" s="42" t="s">
        <v>22</v>
      </c>
      <c r="C104" s="1">
        <f t="shared" si="60"/>
        <v>835813548.98000002</v>
      </c>
      <c r="D104" s="2">
        <f>D100</f>
        <v>145948322.98000002</v>
      </c>
      <c r="E104" s="2">
        <f t="shared" ref="E104:T104" si="62">E100</f>
        <v>43403982</v>
      </c>
      <c r="F104" s="2">
        <f t="shared" si="62"/>
        <v>44216510</v>
      </c>
      <c r="G104" s="2">
        <f t="shared" si="62"/>
        <v>43797390</v>
      </c>
      <c r="H104" s="2">
        <f t="shared" si="62"/>
        <v>42957488</v>
      </c>
      <c r="I104" s="2">
        <f t="shared" si="62"/>
        <v>42957488</v>
      </c>
      <c r="J104" s="2">
        <f t="shared" si="62"/>
        <v>42957488</v>
      </c>
      <c r="K104" s="2">
        <f t="shared" si="62"/>
        <v>42957488</v>
      </c>
      <c r="L104" s="2">
        <f t="shared" si="62"/>
        <v>42957488</v>
      </c>
      <c r="M104" s="2">
        <f t="shared" si="62"/>
        <v>42957488</v>
      </c>
      <c r="N104" s="2">
        <f t="shared" si="62"/>
        <v>42957488</v>
      </c>
      <c r="O104" s="2">
        <f t="shared" si="62"/>
        <v>42957488</v>
      </c>
      <c r="P104" s="2">
        <f t="shared" si="62"/>
        <v>42957488</v>
      </c>
      <c r="Q104" s="2">
        <f t="shared" si="62"/>
        <v>42957488</v>
      </c>
      <c r="R104" s="2">
        <f t="shared" si="62"/>
        <v>42957488</v>
      </c>
      <c r="S104" s="2">
        <f t="shared" si="62"/>
        <v>42957488</v>
      </c>
      <c r="T104" s="2">
        <f t="shared" si="62"/>
        <v>42957488</v>
      </c>
      <c r="U104" s="41" t="s">
        <v>32</v>
      </c>
      <c r="V104" s="41" t="s">
        <v>32</v>
      </c>
      <c r="W104" s="41" t="s">
        <v>32</v>
      </c>
      <c r="X104" s="41" t="s">
        <v>32</v>
      </c>
      <c r="Y104" s="41" t="s">
        <v>32</v>
      </c>
      <c r="Z104" s="41" t="s">
        <v>32</v>
      </c>
      <c r="AA104" s="41" t="s">
        <v>32</v>
      </c>
      <c r="AB104" s="41" t="s">
        <v>32</v>
      </c>
      <c r="AC104" s="41" t="s">
        <v>32</v>
      </c>
      <c r="AD104" s="41" t="s">
        <v>32</v>
      </c>
      <c r="AE104" s="41" t="s">
        <v>32</v>
      </c>
      <c r="AF104" s="41" t="s">
        <v>32</v>
      </c>
      <c r="AG104" s="41" t="s">
        <v>32</v>
      </c>
      <c r="AH104" s="41" t="s">
        <v>32</v>
      </c>
      <c r="AI104" s="41" t="s">
        <v>32</v>
      </c>
      <c r="AJ104" s="41" t="s">
        <v>32</v>
      </c>
      <c r="AK104" s="41" t="s">
        <v>32</v>
      </c>
      <c r="AL104" s="41" t="s">
        <v>32</v>
      </c>
      <c r="AM104" s="41" t="s">
        <v>32</v>
      </c>
      <c r="AN104" s="41" t="s">
        <v>32</v>
      </c>
    </row>
    <row r="105" spans="1:40" ht="84.75" customHeight="1" x14ac:dyDescent="0.2">
      <c r="A105" s="66"/>
      <c r="B105" s="42" t="s">
        <v>41</v>
      </c>
      <c r="C105" s="2">
        <f t="shared" ref="C105" si="63">D105+E105+F105+G105+H105+I105+J105+K105+L105+M105+P105+N105+O105+Q105+R105+S105+T105</f>
        <v>9854617684</v>
      </c>
      <c r="D105" s="1">
        <f>D101</f>
        <v>506516659</v>
      </c>
      <c r="E105" s="1">
        <f>E101</f>
        <v>516858945</v>
      </c>
      <c r="F105" s="1">
        <f>F101</f>
        <v>588749472</v>
      </c>
      <c r="G105" s="1">
        <f t="shared" ref="G105:T105" si="64">$F$105</f>
        <v>588749472</v>
      </c>
      <c r="H105" s="1">
        <f t="shared" si="64"/>
        <v>588749472</v>
      </c>
      <c r="I105" s="1">
        <f t="shared" si="64"/>
        <v>588749472</v>
      </c>
      <c r="J105" s="1">
        <f t="shared" si="64"/>
        <v>588749472</v>
      </c>
      <c r="K105" s="1">
        <f t="shared" si="64"/>
        <v>588749472</v>
      </c>
      <c r="L105" s="1">
        <f t="shared" si="64"/>
        <v>588749472</v>
      </c>
      <c r="M105" s="1">
        <f t="shared" si="64"/>
        <v>588749472</v>
      </c>
      <c r="N105" s="1">
        <f t="shared" si="64"/>
        <v>588749472</v>
      </c>
      <c r="O105" s="1">
        <f t="shared" si="64"/>
        <v>588749472</v>
      </c>
      <c r="P105" s="1">
        <f t="shared" si="64"/>
        <v>588749472</v>
      </c>
      <c r="Q105" s="1">
        <f t="shared" si="64"/>
        <v>588749472</v>
      </c>
      <c r="R105" s="1">
        <f t="shared" si="64"/>
        <v>588749472</v>
      </c>
      <c r="S105" s="1">
        <f t="shared" si="64"/>
        <v>588749472</v>
      </c>
      <c r="T105" s="1">
        <f t="shared" si="64"/>
        <v>588749472</v>
      </c>
      <c r="U105" s="41" t="s">
        <v>32</v>
      </c>
      <c r="V105" s="41" t="s">
        <v>32</v>
      </c>
      <c r="W105" s="41" t="s">
        <v>32</v>
      </c>
      <c r="X105" s="41" t="s">
        <v>32</v>
      </c>
      <c r="Y105" s="41" t="s">
        <v>32</v>
      </c>
      <c r="Z105" s="41" t="s">
        <v>32</v>
      </c>
      <c r="AA105" s="41" t="s">
        <v>32</v>
      </c>
      <c r="AB105" s="41" t="s">
        <v>32</v>
      </c>
      <c r="AC105" s="41" t="s">
        <v>32</v>
      </c>
      <c r="AD105" s="41" t="s">
        <v>32</v>
      </c>
      <c r="AE105" s="41" t="s">
        <v>32</v>
      </c>
      <c r="AF105" s="41" t="s">
        <v>32</v>
      </c>
      <c r="AG105" s="41" t="s">
        <v>32</v>
      </c>
      <c r="AH105" s="41" t="s">
        <v>32</v>
      </c>
      <c r="AI105" s="41" t="s">
        <v>32</v>
      </c>
      <c r="AJ105" s="41" t="s">
        <v>32</v>
      </c>
      <c r="AK105" s="41" t="s">
        <v>32</v>
      </c>
      <c r="AL105" s="41" t="s">
        <v>32</v>
      </c>
      <c r="AM105" s="41" t="s">
        <v>32</v>
      </c>
      <c r="AN105" s="41" t="s">
        <v>32</v>
      </c>
    </row>
    <row r="106" spans="1:40" ht="30" customHeight="1" x14ac:dyDescent="0.2">
      <c r="A106" s="92" t="s">
        <v>119</v>
      </c>
      <c r="B106" s="92"/>
      <c r="C106" s="92"/>
      <c r="D106" s="92"/>
      <c r="E106" s="92"/>
      <c r="F106" s="92"/>
      <c r="G106" s="92"/>
      <c r="H106" s="92"/>
      <c r="I106" s="92"/>
      <c r="J106" s="92"/>
      <c r="K106" s="92"/>
      <c r="L106" s="92"/>
      <c r="M106" s="92"/>
      <c r="N106" s="92"/>
      <c r="O106" s="92"/>
      <c r="P106" s="92"/>
      <c r="Q106" s="92"/>
      <c r="R106" s="92"/>
      <c r="S106" s="55"/>
      <c r="T106" s="55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</row>
    <row r="107" spans="1:40" ht="84.75" customHeight="1" x14ac:dyDescent="0.2">
      <c r="A107" s="17"/>
      <c r="B107" s="19"/>
      <c r="C107" s="54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</row>
  </sheetData>
  <mergeCells count="502">
    <mergeCell ref="A106:R106"/>
    <mergeCell ref="AJ47:AJ48"/>
    <mergeCell ref="AK47:AK48"/>
    <mergeCell ref="A51:AN51"/>
    <mergeCell ref="AL39:AL40"/>
    <mergeCell ref="AF37:AF38"/>
    <mergeCell ref="AG37:AG38"/>
    <mergeCell ref="AN88:AN92"/>
    <mergeCell ref="U43:U44"/>
    <mergeCell ref="X41:X42"/>
    <mergeCell ref="Y41:Y42"/>
    <mergeCell ref="Z41:Z42"/>
    <mergeCell ref="AA41:AA42"/>
    <mergeCell ref="AN86:AN87"/>
    <mergeCell ref="V88:V94"/>
    <mergeCell ref="W88:W94"/>
    <mergeCell ref="X88:X94"/>
    <mergeCell ref="Y88:Y94"/>
    <mergeCell ref="Z88:Z94"/>
    <mergeCell ref="AA88:AA94"/>
    <mergeCell ref="AB88:AB94"/>
    <mergeCell ref="AC88:AC94"/>
    <mergeCell ref="AD88:AD94"/>
    <mergeCell ref="AE88:AE94"/>
    <mergeCell ref="AF88:AF94"/>
    <mergeCell ref="X59:X61"/>
    <mergeCell ref="Y59:Y61"/>
    <mergeCell ref="W45:W46"/>
    <mergeCell ref="AB45:AB46"/>
    <mergeCell ref="A58:AN58"/>
    <mergeCell ref="U59:U61"/>
    <mergeCell ref="V59:V61"/>
    <mergeCell ref="W59:W61"/>
    <mergeCell ref="AG45:AG46"/>
    <mergeCell ref="AD47:AD48"/>
    <mergeCell ref="AE47:AE48"/>
    <mergeCell ref="AF47:AF48"/>
    <mergeCell ref="AG47:AG48"/>
    <mergeCell ref="AD45:AD46"/>
    <mergeCell ref="AE45:AE46"/>
    <mergeCell ref="AF45:AF46"/>
    <mergeCell ref="AG72:AG73"/>
    <mergeCell ref="AD86:AD87"/>
    <mergeCell ref="AE86:AE87"/>
    <mergeCell ref="AF86:AF87"/>
    <mergeCell ref="AG86:AG87"/>
    <mergeCell ref="AH86:AH87"/>
    <mergeCell ref="AI86:AI87"/>
    <mergeCell ref="AN33:AN34"/>
    <mergeCell ref="W43:W44"/>
    <mergeCell ref="X43:X44"/>
    <mergeCell ref="Y43:Y44"/>
    <mergeCell ref="Z43:Z44"/>
    <mergeCell ref="AA43:AA44"/>
    <mergeCell ref="AB43:AB44"/>
    <mergeCell ref="AC43:AC44"/>
    <mergeCell ref="AN43:AN44"/>
    <mergeCell ref="Y33:Y34"/>
    <mergeCell ref="Z33:Z34"/>
    <mergeCell ref="Y39:Y40"/>
    <mergeCell ref="Z39:Z40"/>
    <mergeCell ref="Y37:Y38"/>
    <mergeCell ref="Z37:Z38"/>
    <mergeCell ref="AM37:AM38"/>
    <mergeCell ref="AG39:AG40"/>
    <mergeCell ref="AH39:AH40"/>
    <mergeCell ref="AD43:AD44"/>
    <mergeCell ref="AE43:AE44"/>
    <mergeCell ref="AF43:AF44"/>
    <mergeCell ref="AG43:AG44"/>
    <mergeCell ref="AH43:AH44"/>
    <mergeCell ref="AD39:AD40"/>
    <mergeCell ref="A45:A46"/>
    <mergeCell ref="A59:A61"/>
    <mergeCell ref="AN68:AN71"/>
    <mergeCell ref="Y62:Y63"/>
    <mergeCell ref="Z62:Z63"/>
    <mergeCell ref="AH37:AH38"/>
    <mergeCell ref="AI37:AI38"/>
    <mergeCell ref="AJ37:AJ38"/>
    <mergeCell ref="AK37:AK38"/>
    <mergeCell ref="AM39:AM40"/>
    <mergeCell ref="AM45:AM46"/>
    <mergeCell ref="AH47:AH48"/>
    <mergeCell ref="AI47:AI48"/>
    <mergeCell ref="AN47:AN48"/>
    <mergeCell ref="Y68:Y71"/>
    <mergeCell ref="AN62:AN63"/>
    <mergeCell ref="AD62:AD63"/>
    <mergeCell ref="AE62:AE63"/>
    <mergeCell ref="AF62:AF63"/>
    <mergeCell ref="AG62:AG63"/>
    <mergeCell ref="AH62:AH63"/>
    <mergeCell ref="AI62:AI63"/>
    <mergeCell ref="AJ62:AJ63"/>
    <mergeCell ref="AF39:AF40"/>
    <mergeCell ref="AB62:AB63"/>
    <mergeCell ref="AC62:AC63"/>
    <mergeCell ref="Z68:Z71"/>
    <mergeCell ref="AA68:AA71"/>
    <mergeCell ref="AB68:AB71"/>
    <mergeCell ref="AD72:AD73"/>
    <mergeCell ref="AE72:AE73"/>
    <mergeCell ref="AF72:AF73"/>
    <mergeCell ref="AE39:AE40"/>
    <mergeCell ref="AN27:AN28"/>
    <mergeCell ref="V43:V44"/>
    <mergeCell ref="V27:V28"/>
    <mergeCell ref="W27:W28"/>
    <mergeCell ref="Z29:Z30"/>
    <mergeCell ref="AA29:AA30"/>
    <mergeCell ref="AB29:AB30"/>
    <mergeCell ref="AC29:AC30"/>
    <mergeCell ref="AN29:AN30"/>
    <mergeCell ref="AB33:AB34"/>
    <mergeCell ref="AC33:AC34"/>
    <mergeCell ref="AI33:AI34"/>
    <mergeCell ref="AL33:AL34"/>
    <mergeCell ref="AM33:AM34"/>
    <mergeCell ref="AD35:AD36"/>
    <mergeCell ref="AE35:AE36"/>
    <mergeCell ref="AF35:AF36"/>
    <mergeCell ref="AG35:AG36"/>
    <mergeCell ref="AH35:AH36"/>
    <mergeCell ref="AI39:AI40"/>
    <mergeCell ref="AE37:AE38"/>
    <mergeCell ref="AI35:AI36"/>
    <mergeCell ref="AJ35:AJ36"/>
    <mergeCell ref="AK35:AK36"/>
    <mergeCell ref="AL35:AL36"/>
    <mergeCell ref="AM35:AM36"/>
    <mergeCell ref="AG88:AG94"/>
    <mergeCell ref="AH88:AH94"/>
    <mergeCell ref="AI88:AI94"/>
    <mergeCell ref="AJ88:AJ94"/>
    <mergeCell ref="AK88:AK94"/>
    <mergeCell ref="AL88:AL94"/>
    <mergeCell ref="AM88:AM94"/>
    <mergeCell ref="AM86:AM87"/>
    <mergeCell ref="AL37:AL38"/>
    <mergeCell ref="AM41:AM42"/>
    <mergeCell ref="AM43:AM44"/>
    <mergeCell ref="AJ39:AJ40"/>
    <mergeCell ref="AK39:AK40"/>
    <mergeCell ref="AK76:AK77"/>
    <mergeCell ref="AL76:AL77"/>
    <mergeCell ref="AM72:AM73"/>
    <mergeCell ref="AL47:AL48"/>
    <mergeCell ref="AM47:AM48"/>
    <mergeCell ref="AI68:AI71"/>
    <mergeCell ref="AJ68:AJ71"/>
    <mergeCell ref="AK68:AK71"/>
    <mergeCell ref="AK62:AK63"/>
    <mergeCell ref="AJ86:AJ87"/>
    <mergeCell ref="AK86:AK87"/>
    <mergeCell ref="AL86:AL87"/>
    <mergeCell ref="A78:A81"/>
    <mergeCell ref="A82:AN82"/>
    <mergeCell ref="A83:AN83"/>
    <mergeCell ref="AC45:AC46"/>
    <mergeCell ref="AN45:AN46"/>
    <mergeCell ref="U45:U46"/>
    <mergeCell ref="V45:V46"/>
    <mergeCell ref="AB86:AB87"/>
    <mergeCell ref="AC86:AC87"/>
    <mergeCell ref="U86:U94"/>
    <mergeCell ref="K87:K88"/>
    <mergeCell ref="L87:L88"/>
    <mergeCell ref="M87:M88"/>
    <mergeCell ref="N87:N88"/>
    <mergeCell ref="O87:O88"/>
    <mergeCell ref="P87:P88"/>
    <mergeCell ref="Q87:Q88"/>
    <mergeCell ref="R87:R88"/>
    <mergeCell ref="S87:S88"/>
    <mergeCell ref="T87:T88"/>
    <mergeCell ref="A90:A92"/>
    <mergeCell ref="A95:A97"/>
    <mergeCell ref="A84:U84"/>
    <mergeCell ref="A85:AN85"/>
    <mergeCell ref="AN72:AN73"/>
    <mergeCell ref="A76:A77"/>
    <mergeCell ref="U76:U77"/>
    <mergeCell ref="V76:V77"/>
    <mergeCell ref="W76:W77"/>
    <mergeCell ref="X76:X77"/>
    <mergeCell ref="Y76:Y77"/>
    <mergeCell ref="Z76:Z77"/>
    <mergeCell ref="AA76:AA77"/>
    <mergeCell ref="AB76:AB77"/>
    <mergeCell ref="AC76:AC77"/>
    <mergeCell ref="AN76:AN77"/>
    <mergeCell ref="Y72:Y73"/>
    <mergeCell ref="I87:I88"/>
    <mergeCell ref="J87:J88"/>
    <mergeCell ref="V86:V87"/>
    <mergeCell ref="W86:W87"/>
    <mergeCell ref="X86:X87"/>
    <mergeCell ref="Y86:Y87"/>
    <mergeCell ref="Z86:Z87"/>
    <mergeCell ref="AA86:AA87"/>
    <mergeCell ref="A93:A94"/>
    <mergeCell ref="A86:A89"/>
    <mergeCell ref="D87:D88"/>
    <mergeCell ref="C87:C88"/>
    <mergeCell ref="E87:E88"/>
    <mergeCell ref="F87:F88"/>
    <mergeCell ref="G87:G88"/>
    <mergeCell ref="H87:H88"/>
    <mergeCell ref="V72:V73"/>
    <mergeCell ref="A62:A63"/>
    <mergeCell ref="U62:U63"/>
    <mergeCell ref="V62:V63"/>
    <mergeCell ref="W62:W63"/>
    <mergeCell ref="X62:X63"/>
    <mergeCell ref="A68:A71"/>
    <mergeCell ref="U68:U71"/>
    <mergeCell ref="V68:V71"/>
    <mergeCell ref="W68:W71"/>
    <mergeCell ref="X68:X71"/>
    <mergeCell ref="AM62:AM63"/>
    <mergeCell ref="AN64:AN67"/>
    <mergeCell ref="AM64:AM67"/>
    <mergeCell ref="AL64:AL67"/>
    <mergeCell ref="AD68:AD71"/>
    <mergeCell ref="AE68:AE71"/>
    <mergeCell ref="AG68:AG71"/>
    <mergeCell ref="A49:A50"/>
    <mergeCell ref="A47:A48"/>
    <mergeCell ref="U47:U48"/>
    <mergeCell ref="V47:V48"/>
    <mergeCell ref="AL68:AL71"/>
    <mergeCell ref="AM68:AM71"/>
    <mergeCell ref="AF68:AF71"/>
    <mergeCell ref="AH68:AH71"/>
    <mergeCell ref="AL62:AL63"/>
    <mergeCell ref="AA47:AA48"/>
    <mergeCell ref="AB47:AB48"/>
    <mergeCell ref="AC47:AC48"/>
    <mergeCell ref="AC68:AC71"/>
    <mergeCell ref="AB64:AB67"/>
    <mergeCell ref="AA64:AA67"/>
    <mergeCell ref="Z64:Z67"/>
    <mergeCell ref="AA62:AA63"/>
    <mergeCell ref="AA33:AA34"/>
    <mergeCell ref="V35:V36"/>
    <mergeCell ref="W35:W36"/>
    <mergeCell ref="X35:X36"/>
    <mergeCell ref="Y35:Y36"/>
    <mergeCell ref="U35:U36"/>
    <mergeCell ref="X47:X48"/>
    <mergeCell ref="Y47:Y48"/>
    <mergeCell ref="Z47:Z48"/>
    <mergeCell ref="Y45:Y46"/>
    <mergeCell ref="Z45:Z46"/>
    <mergeCell ref="AA45:AA46"/>
    <mergeCell ref="Y29:Y30"/>
    <mergeCell ref="A13:U13"/>
    <mergeCell ref="A19:AN19"/>
    <mergeCell ref="A21:U21"/>
    <mergeCell ref="A26:AN26"/>
    <mergeCell ref="A29:A30"/>
    <mergeCell ref="AN35:AN36"/>
    <mergeCell ref="U27:U28"/>
    <mergeCell ref="X27:X28"/>
    <mergeCell ref="Y27:Y28"/>
    <mergeCell ref="Z27:Z28"/>
    <mergeCell ref="AA27:AA28"/>
    <mergeCell ref="AB27:AB28"/>
    <mergeCell ref="AC27:AC28"/>
    <mergeCell ref="A31:A32"/>
    <mergeCell ref="U31:U32"/>
    <mergeCell ref="V31:V32"/>
    <mergeCell ref="W31:W32"/>
    <mergeCell ref="X31:X32"/>
    <mergeCell ref="U29:U30"/>
    <mergeCell ref="V29:V30"/>
    <mergeCell ref="W29:W30"/>
    <mergeCell ref="X29:X30"/>
    <mergeCell ref="Y31:Y32"/>
    <mergeCell ref="A5:AN5"/>
    <mergeCell ref="A6:AN6"/>
    <mergeCell ref="A12:AN12"/>
    <mergeCell ref="U8:U11"/>
    <mergeCell ref="A8:A11"/>
    <mergeCell ref="B8:B11"/>
    <mergeCell ref="C8:C11"/>
    <mergeCell ref="D9:D11"/>
    <mergeCell ref="E9:E11"/>
    <mergeCell ref="F9:F11"/>
    <mergeCell ref="W10:W11"/>
    <mergeCell ref="X10:X11"/>
    <mergeCell ref="Y10:Y11"/>
    <mergeCell ref="Z10:Z11"/>
    <mergeCell ref="AA10:AA11"/>
    <mergeCell ref="AB10:AB11"/>
    <mergeCell ref="AC10:AC11"/>
    <mergeCell ref="G9:G11"/>
    <mergeCell ref="H9:H11"/>
    <mergeCell ref="I9:I11"/>
    <mergeCell ref="K9:K11"/>
    <mergeCell ref="J9:J11"/>
    <mergeCell ref="AN8:AN11"/>
    <mergeCell ref="D8:T8"/>
    <mergeCell ref="A102:A105"/>
    <mergeCell ref="A33:A34"/>
    <mergeCell ref="U33:U34"/>
    <mergeCell ref="V33:V34"/>
    <mergeCell ref="W33:W34"/>
    <mergeCell ref="X33:X34"/>
    <mergeCell ref="A98:A101"/>
    <mergeCell ref="B87:B88"/>
    <mergeCell ref="A35:A36"/>
    <mergeCell ref="U39:U40"/>
    <mergeCell ref="V39:V40"/>
    <mergeCell ref="W39:W40"/>
    <mergeCell ref="X39:X40"/>
    <mergeCell ref="A37:A38"/>
    <mergeCell ref="V37:V38"/>
    <mergeCell ref="W37:W38"/>
    <mergeCell ref="X37:X38"/>
    <mergeCell ref="U37:U38"/>
    <mergeCell ref="A39:A40"/>
    <mergeCell ref="X45:X46"/>
    <mergeCell ref="W47:W48"/>
    <mergeCell ref="A53:U53"/>
    <mergeCell ref="A72:A73"/>
    <mergeCell ref="U72:U73"/>
    <mergeCell ref="Z31:Z32"/>
    <mergeCell ref="AA31:AA32"/>
    <mergeCell ref="AB31:AB32"/>
    <mergeCell ref="AC31:AC32"/>
    <mergeCell ref="AN31:AN32"/>
    <mergeCell ref="AN39:AN40"/>
    <mergeCell ref="AA39:AA40"/>
    <mergeCell ref="AB39:AB40"/>
    <mergeCell ref="AC39:AC40"/>
    <mergeCell ref="AA37:AA38"/>
    <mergeCell ref="AB37:AB38"/>
    <mergeCell ref="AC37:AC38"/>
    <mergeCell ref="AN37:AN38"/>
    <mergeCell ref="Z35:Z36"/>
    <mergeCell ref="AA35:AA36"/>
    <mergeCell ref="AB35:AB36"/>
    <mergeCell ref="AC35:AC36"/>
    <mergeCell ref="AD33:AD34"/>
    <mergeCell ref="AE33:AE34"/>
    <mergeCell ref="AF33:AF34"/>
    <mergeCell ref="AG33:AG34"/>
    <mergeCell ref="AH33:AH34"/>
    <mergeCell ref="AJ33:AJ34"/>
    <mergeCell ref="AK33:AK34"/>
    <mergeCell ref="A27:A28"/>
    <mergeCell ref="A43:A44"/>
    <mergeCell ref="A64:A67"/>
    <mergeCell ref="V64:V67"/>
    <mergeCell ref="U64:U67"/>
    <mergeCell ref="AB41:AB42"/>
    <mergeCell ref="AC41:AC42"/>
    <mergeCell ref="AN41:AN42"/>
    <mergeCell ref="A74:A75"/>
    <mergeCell ref="U74:U75"/>
    <mergeCell ref="V74:V75"/>
    <mergeCell ref="W74:W75"/>
    <mergeCell ref="X74:X75"/>
    <mergeCell ref="Y74:Y75"/>
    <mergeCell ref="Z74:Z75"/>
    <mergeCell ref="AA74:AA75"/>
    <mergeCell ref="AB74:AB75"/>
    <mergeCell ref="AC74:AC75"/>
    <mergeCell ref="AN74:AN75"/>
    <mergeCell ref="A52:AN52"/>
    <mergeCell ref="A41:A42"/>
    <mergeCell ref="V41:V42"/>
    <mergeCell ref="U41:U42"/>
    <mergeCell ref="W41:W42"/>
    <mergeCell ref="L9:L11"/>
    <mergeCell ref="M9:M11"/>
    <mergeCell ref="N9:N11"/>
    <mergeCell ref="O9:O11"/>
    <mergeCell ref="P9:P11"/>
    <mergeCell ref="Q9:Q11"/>
    <mergeCell ref="R9:R11"/>
    <mergeCell ref="S9:S11"/>
    <mergeCell ref="T9:T11"/>
    <mergeCell ref="AL10:AL11"/>
    <mergeCell ref="AM10:AM11"/>
    <mergeCell ref="W9:AM9"/>
    <mergeCell ref="W8:AM8"/>
    <mergeCell ref="AD27:AD28"/>
    <mergeCell ref="AE27:AE28"/>
    <mergeCell ref="AF27:AF28"/>
    <mergeCell ref="AG27:AG28"/>
    <mergeCell ref="AH27:AH28"/>
    <mergeCell ref="AI27:AI28"/>
    <mergeCell ref="AJ27:AJ28"/>
    <mergeCell ref="AK27:AK28"/>
    <mergeCell ref="AL27:AL28"/>
    <mergeCell ref="AM27:AM28"/>
    <mergeCell ref="AD10:AD11"/>
    <mergeCell ref="AE10:AE11"/>
    <mergeCell ref="AF10:AF11"/>
    <mergeCell ref="AG10:AG11"/>
    <mergeCell ref="AH10:AH11"/>
    <mergeCell ref="AI10:AI11"/>
    <mergeCell ref="AJ10:AJ11"/>
    <mergeCell ref="AK10:AK11"/>
    <mergeCell ref="AM29:AM30"/>
    <mergeCell ref="AD31:AD32"/>
    <mergeCell ref="AE31:AE32"/>
    <mergeCell ref="AF31:AF32"/>
    <mergeCell ref="AG31:AG32"/>
    <mergeCell ref="AH31:AH32"/>
    <mergeCell ref="AI31:AI32"/>
    <mergeCell ref="AJ31:AJ32"/>
    <mergeCell ref="AK31:AK32"/>
    <mergeCell ref="AL31:AL32"/>
    <mergeCell ref="AM31:AM32"/>
    <mergeCell ref="AD29:AD30"/>
    <mergeCell ref="AE29:AE30"/>
    <mergeCell ref="AF29:AF30"/>
    <mergeCell ref="AG29:AG30"/>
    <mergeCell ref="AH29:AH30"/>
    <mergeCell ref="AI29:AI30"/>
    <mergeCell ref="AJ29:AJ30"/>
    <mergeCell ref="AK29:AK30"/>
    <mergeCell ref="AL29:AL30"/>
    <mergeCell ref="AI43:AI44"/>
    <mergeCell ref="AJ43:AJ44"/>
    <mergeCell ref="AK43:AK44"/>
    <mergeCell ref="AL43:AL44"/>
    <mergeCell ref="AD41:AD42"/>
    <mergeCell ref="AE41:AE42"/>
    <mergeCell ref="AF41:AF42"/>
    <mergeCell ref="AG41:AG42"/>
    <mergeCell ref="AH41:AH42"/>
    <mergeCell ref="AI41:AI42"/>
    <mergeCell ref="AJ41:AJ42"/>
    <mergeCell ref="AK41:AK42"/>
    <mergeCell ref="AL41:AL42"/>
    <mergeCell ref="AD37:AD38"/>
    <mergeCell ref="AH45:AH46"/>
    <mergeCell ref="AI45:AI46"/>
    <mergeCell ref="AJ45:AJ46"/>
    <mergeCell ref="AK45:AK46"/>
    <mergeCell ref="AL45:AL46"/>
    <mergeCell ref="AM76:AM77"/>
    <mergeCell ref="AD74:AD75"/>
    <mergeCell ref="AE74:AE75"/>
    <mergeCell ref="AF74:AF75"/>
    <mergeCell ref="AG74:AG75"/>
    <mergeCell ref="AH74:AH75"/>
    <mergeCell ref="AI74:AI75"/>
    <mergeCell ref="AJ74:AJ75"/>
    <mergeCell ref="AK74:AK75"/>
    <mergeCell ref="AL74:AL75"/>
    <mergeCell ref="AM74:AM75"/>
    <mergeCell ref="AD76:AD77"/>
    <mergeCell ref="AE76:AE77"/>
    <mergeCell ref="AF76:AF77"/>
    <mergeCell ref="AG76:AG77"/>
    <mergeCell ref="AH76:AH77"/>
    <mergeCell ref="AI76:AI77"/>
    <mergeCell ref="AJ76:AJ77"/>
    <mergeCell ref="AI72:AI73"/>
    <mergeCell ref="AJ72:AJ73"/>
    <mergeCell ref="AK72:AK73"/>
    <mergeCell ref="AL72:AL73"/>
    <mergeCell ref="Y64:Y67"/>
    <mergeCell ref="X64:X67"/>
    <mergeCell ref="W64:W67"/>
    <mergeCell ref="AK64:AK67"/>
    <mergeCell ref="AJ64:AJ67"/>
    <mergeCell ref="AI64:AI67"/>
    <mergeCell ref="AH64:AH67"/>
    <mergeCell ref="AG64:AG67"/>
    <mergeCell ref="AF64:AF67"/>
    <mergeCell ref="AE64:AE67"/>
    <mergeCell ref="AD64:AD67"/>
    <mergeCell ref="AC64:AC67"/>
    <mergeCell ref="Z72:Z73"/>
    <mergeCell ref="AA72:AA73"/>
    <mergeCell ref="AB72:AB73"/>
    <mergeCell ref="AC72:AC73"/>
    <mergeCell ref="AH72:AH73"/>
    <mergeCell ref="W72:W73"/>
    <mergeCell ref="X72:X73"/>
    <mergeCell ref="AI59:AI61"/>
    <mergeCell ref="AJ59:AJ61"/>
    <mergeCell ref="AK59:AK61"/>
    <mergeCell ref="AL59:AL61"/>
    <mergeCell ref="AM59:AM61"/>
    <mergeCell ref="AN59:AN61"/>
    <mergeCell ref="Z59:Z61"/>
    <mergeCell ref="AA59:AA61"/>
    <mergeCell ref="AB59:AB61"/>
    <mergeCell ref="AC59:AC61"/>
    <mergeCell ref="AD59:AD61"/>
    <mergeCell ref="AE59:AE61"/>
    <mergeCell ref="AF59:AF61"/>
    <mergeCell ref="AG59:AG61"/>
    <mergeCell ref="AH59:AH61"/>
  </mergeCells>
  <pageMargins left="0.21" right="0.17" top="0.74803149606299213" bottom="0.33" header="0.31496062992125984" footer="0.31496062992125984"/>
  <pageSetup paperSize="8" scale="45" fitToHeight="0" orientation="landscape" r:id="rId1"/>
  <rowBreaks count="4" manualBreakCount="4">
    <brk id="23" max="16383" man="1"/>
    <brk id="44" max="16383" man="1"/>
    <brk id="63" max="16383" man="1"/>
    <brk id="89" max="16383" man="1"/>
  </rowBreaks>
  <ignoredErrors>
    <ignoredError sqref="F99:F101 C102 C93 C66:T66" formula="1"/>
    <ignoredError sqref="C69:C70 C72:C77" formulaRange="1"/>
    <ignoredError sqref="C71" formula="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H22" sqref="H22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от 16.09.2014</vt:lpstr>
      <vt:lpstr>Лист1</vt:lpstr>
      <vt:lpstr>Лист2</vt:lpstr>
      <vt:lpstr>Лист3</vt:lpstr>
      <vt:lpstr>'от 16.09.2014'!Заголовки_для_печати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Шишкова Вероника Владимировна</cp:lastModifiedBy>
  <cp:lastPrinted>2015-11-26T07:01:05Z</cp:lastPrinted>
  <dcterms:created xsi:type="dcterms:W3CDTF">2014-09-10T12:09:05Z</dcterms:created>
  <dcterms:modified xsi:type="dcterms:W3CDTF">2015-12-01T05:18:24Z</dcterms:modified>
</cp:coreProperties>
</file>